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8806B02F-CAFC-4F96-90CE-4E851E615269}" xr6:coauthVersionLast="44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1 группа школ" sheetId="1" r:id="rId1"/>
    <sheet name="2 группа школ" sheetId="2" r:id="rId2"/>
    <sheet name="3 группа школ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C17" i="2" l="1"/>
  <c r="AC16" i="2"/>
  <c r="AC15" i="2"/>
  <c r="AC14" i="2"/>
  <c r="AC13" i="2"/>
  <c r="AC12" i="2"/>
  <c r="AC11" i="2"/>
  <c r="AC10" i="2"/>
  <c r="AC9" i="2"/>
  <c r="AC8" i="2"/>
  <c r="AC7" i="2"/>
  <c r="AC6" i="2"/>
  <c r="C8" i="1"/>
  <c r="C9" i="1"/>
  <c r="F8" i="1"/>
  <c r="F9" i="1"/>
  <c r="D9" i="1"/>
  <c r="AC10" i="1"/>
  <c r="AC20" i="1"/>
  <c r="AC19" i="1"/>
  <c r="AC18" i="1"/>
  <c r="AC17" i="1"/>
  <c r="AC16" i="1"/>
  <c r="AC15" i="1"/>
  <c r="AC14" i="1"/>
  <c r="AC13" i="1"/>
  <c r="AC12" i="1"/>
  <c r="AC11" i="1"/>
  <c r="AC9" i="1"/>
  <c r="AC8" i="1"/>
  <c r="AC7" i="1"/>
  <c r="AC6" i="1"/>
  <c r="S16" i="3" l="1"/>
  <c r="S15" i="3"/>
  <c r="S14" i="3"/>
  <c r="S13" i="3"/>
  <c r="S12" i="3"/>
  <c r="S11" i="3"/>
  <c r="S10" i="3"/>
  <c r="S9" i="3"/>
  <c r="S8" i="3"/>
  <c r="S7" i="3"/>
  <c r="S6" i="3"/>
  <c r="V17" i="2" l="1"/>
  <c r="V16" i="2"/>
  <c r="V15" i="2"/>
  <c r="V14" i="2"/>
  <c r="V13" i="2"/>
  <c r="V12" i="2"/>
  <c r="V11" i="2"/>
  <c r="V10" i="2"/>
  <c r="V9" i="2"/>
  <c r="V8" i="2"/>
  <c r="V7" i="2"/>
  <c r="V6" i="2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N16" i="3" l="1"/>
  <c r="N15" i="3"/>
  <c r="N14" i="3"/>
  <c r="N13" i="3"/>
  <c r="N12" i="3"/>
  <c r="N11" i="3"/>
  <c r="N10" i="3"/>
  <c r="N9" i="3"/>
  <c r="N8" i="3"/>
  <c r="N6" i="3"/>
  <c r="X17" i="2"/>
  <c r="X16" i="2"/>
  <c r="X15" i="2"/>
  <c r="X14" i="2"/>
  <c r="X13" i="2"/>
  <c r="X12" i="2"/>
  <c r="X11" i="2"/>
  <c r="X10" i="2"/>
  <c r="X9" i="2"/>
  <c r="X8" i="2"/>
  <c r="X7" i="2"/>
  <c r="X6" i="2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AG18" i="1" l="1"/>
  <c r="Q12" i="1"/>
  <c r="D18" i="1"/>
  <c r="Q16" i="3"/>
  <c r="Q15" i="3"/>
  <c r="Q14" i="3"/>
  <c r="Q13" i="3"/>
  <c r="Q12" i="3"/>
  <c r="Q11" i="3"/>
  <c r="Q10" i="3"/>
  <c r="Q9" i="3"/>
  <c r="Q8" i="3"/>
  <c r="Q7" i="3"/>
  <c r="Q6" i="3"/>
  <c r="AA17" i="2"/>
  <c r="AA16" i="2"/>
  <c r="AA15" i="2"/>
  <c r="AA14" i="2"/>
  <c r="AA13" i="2"/>
  <c r="AA12" i="2"/>
  <c r="AA11" i="2"/>
  <c r="AA10" i="2"/>
  <c r="AA9" i="2"/>
  <c r="AA8" i="2"/>
  <c r="AA7" i="2"/>
  <c r="AA6" i="2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V16" i="3"/>
  <c r="V15" i="3"/>
  <c r="V14" i="3"/>
  <c r="V13" i="3"/>
  <c r="V12" i="3"/>
  <c r="V11" i="3"/>
  <c r="V10" i="3"/>
  <c r="V9" i="3"/>
  <c r="V8" i="3"/>
  <c r="V7" i="3"/>
  <c r="V6" i="3"/>
  <c r="AP16" i="3" l="1"/>
  <c r="AF17" i="2"/>
  <c r="AF16" i="2"/>
  <c r="AF15" i="2"/>
  <c r="AF14" i="2"/>
  <c r="AF13" i="2"/>
  <c r="AF12" i="2"/>
  <c r="AF11" i="2"/>
  <c r="AF10" i="2"/>
  <c r="AF9" i="2"/>
  <c r="AF8" i="2"/>
  <c r="AF7" i="2"/>
  <c r="AF6" i="2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C15" i="3" l="1"/>
  <c r="AP15" i="3" s="1"/>
  <c r="C14" i="3"/>
  <c r="AP14" i="3" s="1"/>
  <c r="C13" i="3"/>
  <c r="AP13" i="3" s="1"/>
  <c r="C12" i="3"/>
  <c r="AP12" i="3" s="1"/>
  <c r="C11" i="3"/>
  <c r="AP11" i="3" s="1"/>
  <c r="C10" i="3"/>
  <c r="AP10" i="3" s="1"/>
  <c r="C9" i="3"/>
  <c r="AP9" i="3" s="1"/>
  <c r="C8" i="3"/>
  <c r="AP8" i="3" s="1"/>
  <c r="C7" i="3"/>
  <c r="AP7" i="3" s="1"/>
  <c r="C6" i="3"/>
  <c r="AP6" i="3" s="1"/>
  <c r="F17" i="2"/>
  <c r="F16" i="2"/>
  <c r="F15" i="2"/>
  <c r="F14" i="2"/>
  <c r="F13" i="2"/>
  <c r="F12" i="2"/>
  <c r="F11" i="2"/>
  <c r="F10" i="2"/>
  <c r="F9" i="2"/>
  <c r="F8" i="2"/>
  <c r="F7" i="2"/>
  <c r="F6" i="2"/>
  <c r="C17" i="2"/>
  <c r="AU17" i="2" s="1"/>
  <c r="C16" i="2"/>
  <c r="AU16" i="2" s="1"/>
  <c r="C15" i="2"/>
  <c r="AU15" i="2" s="1"/>
  <c r="C14" i="2"/>
  <c r="AU14" i="2" s="1"/>
  <c r="C13" i="2"/>
  <c r="AU13" i="2" s="1"/>
  <c r="C12" i="2"/>
  <c r="AU12" i="2" s="1"/>
  <c r="C11" i="2"/>
  <c r="AU11" i="2" s="1"/>
  <c r="C10" i="2"/>
  <c r="AU10" i="2" s="1"/>
  <c r="C9" i="2"/>
  <c r="AU9" i="2" s="1"/>
  <c r="C8" i="2"/>
  <c r="AU8" i="2" s="1"/>
  <c r="C7" i="2"/>
  <c r="AU7" i="2" s="1"/>
  <c r="C6" i="2"/>
  <c r="AU6" i="2" s="1"/>
  <c r="F20" i="1" l="1"/>
  <c r="F19" i="1"/>
  <c r="F18" i="1"/>
  <c r="F17" i="1"/>
  <c r="F16" i="1"/>
  <c r="F15" i="1"/>
  <c r="F14" i="1"/>
  <c r="F13" i="1"/>
  <c r="F12" i="1"/>
  <c r="F11" i="1"/>
  <c r="F10" i="1"/>
  <c r="F7" i="1"/>
  <c r="F6" i="1"/>
  <c r="C20" i="1"/>
  <c r="AU20" i="1" s="1"/>
  <c r="C19" i="1"/>
  <c r="C18" i="1"/>
  <c r="AU18" i="1" s="1"/>
  <c r="C17" i="1"/>
  <c r="C16" i="1"/>
  <c r="AU16" i="1" s="1"/>
  <c r="C15" i="1"/>
  <c r="C14" i="1"/>
  <c r="AU14" i="1" s="1"/>
  <c r="C13" i="1"/>
  <c r="C12" i="1"/>
  <c r="AU12" i="1" s="1"/>
  <c r="C11" i="1"/>
  <c r="C10" i="1"/>
  <c r="AU10" i="1" s="1"/>
  <c r="AU8" i="1"/>
  <c r="C7" i="1"/>
  <c r="C6" i="1"/>
  <c r="AU6" i="1" s="1"/>
  <c r="AU7" i="1" l="1"/>
  <c r="AU9" i="1"/>
  <c r="AU11" i="1"/>
  <c r="AU13" i="1"/>
  <c r="AU15" i="1"/>
  <c r="AU17" i="1"/>
  <c r="AU19" i="1"/>
</calcChain>
</file>

<file path=xl/sharedStrings.xml><?xml version="1.0" encoding="utf-8"?>
<sst xmlns="http://schemas.openxmlformats.org/spreadsheetml/2006/main" count="360" uniqueCount="82">
  <si>
    <t>ГУО</t>
  </si>
  <si>
    <t>ОБЯЗАТЕЛЬНЫЕ ВИДЫ</t>
  </si>
  <si>
    <t>Зимнее многоборье "Защитник Отечества"</t>
  </si>
  <si>
    <t>Летнее многоборье "Защитник Отечества"</t>
  </si>
  <si>
    <t>"ШКОЛИАДА"</t>
  </si>
  <si>
    <t>Легкая атлетика</t>
  </si>
  <si>
    <t>Спортивный туризм</t>
  </si>
  <si>
    <t>Легкоатлетический кросс</t>
  </si>
  <si>
    <t>Дополнительные очки</t>
  </si>
  <si>
    <t>ВИДЫ ПО ВЫБОРУ</t>
  </si>
  <si>
    <t>Баскетбол "Школьная лига"</t>
  </si>
  <si>
    <t>Волейбол "Школьная лига"</t>
  </si>
  <si>
    <t>Ю.</t>
  </si>
  <si>
    <t>Д.</t>
  </si>
  <si>
    <t>Шашки</t>
  </si>
  <si>
    <t>Шахматы</t>
  </si>
  <si>
    <t>Стрельба пулевая</t>
  </si>
  <si>
    <t>Гандбол "Школьная лига"</t>
  </si>
  <si>
    <t>Мини-футбол "Школиная лига"</t>
  </si>
  <si>
    <t>Плаванье</t>
  </si>
  <si>
    <t>Настольный теннис</t>
  </si>
  <si>
    <t>Сумма очков</t>
  </si>
  <si>
    <t>Итоговое место</t>
  </si>
  <si>
    <t>Гимназия №1</t>
  </si>
  <si>
    <t>Гимназия №2</t>
  </si>
  <si>
    <t>Средняя школа №2</t>
  </si>
  <si>
    <t>Средняя школа №3</t>
  </si>
  <si>
    <t>Средняя школа №4</t>
  </si>
  <si>
    <t>Средняя школа №5</t>
  </si>
  <si>
    <t>Средняя школа №6</t>
  </si>
  <si>
    <t>Средняя школа №7</t>
  </si>
  <si>
    <t>Средняя школа №8</t>
  </si>
  <si>
    <t>Средняя школа №9</t>
  </si>
  <si>
    <t>Средняя школа №10</t>
  </si>
  <si>
    <t>Средняя школа №11</t>
  </si>
  <si>
    <t>Средняя школа №12</t>
  </si>
  <si>
    <t>Средняя школа №13</t>
  </si>
  <si>
    <t>Средняя школа №14</t>
  </si>
  <si>
    <t>Средняя школа №15</t>
  </si>
  <si>
    <t>Средняя школа №16</t>
  </si>
  <si>
    <t>Средняя школа №17</t>
  </si>
  <si>
    <t>Средняя школа №18</t>
  </si>
  <si>
    <t>Средняя школа №20</t>
  </si>
  <si>
    <t>Средняя школа №21</t>
  </si>
  <si>
    <t>Бабиничкская СШ</t>
  </si>
  <si>
    <t>Средняя школа №22</t>
  </si>
  <si>
    <t>Средняя школа №23</t>
  </si>
  <si>
    <t>Гимназия г. Барани</t>
  </si>
  <si>
    <t>Смольянская СШ</t>
  </si>
  <si>
    <t>Высоковская СШ</t>
  </si>
  <si>
    <t>Крапивеская СШ</t>
  </si>
  <si>
    <t>Ореховская СШ</t>
  </si>
  <si>
    <t>Межевская СШ</t>
  </si>
  <si>
    <t>Лыжные гонки</t>
  </si>
  <si>
    <t>Зимнее многоборье "Защитник Отечества" (вид по выбру)</t>
  </si>
  <si>
    <t>Летнее многоборье "Защитник Отечества" (вид по выбору)</t>
  </si>
  <si>
    <t>Борздовская яс/сш</t>
  </si>
  <si>
    <t>Зубовская яс/сш</t>
  </si>
  <si>
    <t>Зубревичская яс/сш</t>
  </si>
  <si>
    <t>Копыская яс/сш</t>
  </si>
  <si>
    <t>Устенская яс/сш</t>
  </si>
  <si>
    <t>Росско-Селецкая яс/сш</t>
  </si>
  <si>
    <t>Юрцевская яс/сш</t>
  </si>
  <si>
    <t>ОЧКИ</t>
  </si>
  <si>
    <t>Соревнования                         ГФОК РБ</t>
  </si>
  <si>
    <t>Соревнования ГФОК РБ</t>
  </si>
  <si>
    <t>Зимнее многоборье "Здоровье"</t>
  </si>
  <si>
    <t>Летнее многоборье "Здоровье"</t>
  </si>
  <si>
    <t>Заболотская яс/сш</t>
  </si>
  <si>
    <t>ОБЯЗАТЕЛЬНЫЙ ВИДЫ</t>
  </si>
  <si>
    <t xml:space="preserve">Сумма очков </t>
  </si>
  <si>
    <t xml:space="preserve">Снежный снайпер   </t>
  </si>
  <si>
    <t xml:space="preserve">Снежный снайпер </t>
  </si>
  <si>
    <t xml:space="preserve">Снежный снайпер  </t>
  </si>
  <si>
    <t>DSQ</t>
  </si>
  <si>
    <t>-</t>
  </si>
  <si>
    <t>2020 год</t>
  </si>
  <si>
    <t>Олимпиада (республика)</t>
  </si>
  <si>
    <t>DNS</t>
  </si>
  <si>
    <t>Итоговый протокол соревнований  75-й районной Спартакиады учащихся ( 3 группа школ)</t>
  </si>
  <si>
    <t>Итоговый протокол соревнований  75-й районной Спартакиады учащихся ( 2 группа школ)</t>
  </si>
  <si>
    <t>Итоговый протокол соревнований  75-й районной Спартакиады учащихся ( 1 группа школ)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</si>
</sst>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vertical="top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6" fillId="0" borderId="1" xfId="0" applyFont="1" applyBorder="1" applyAlignment="1">
      <alignment vertical="top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0" borderId="1" xfId="0" applyFont="1" applyBorder="1" applyAlignment="1">
      <alignment vertical="center"/>
    </xf>
    <xf numFmtId="1" fontId="3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49" fontId="5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6" fillId="0" borderId="2" xfId="0" applyFont="1" applyBorder="1" applyAlignment="1">
      <alignment vertical="center" textRotation="90" wrapText="1"/>
    </xf>
    <xf numFmtId="0" fontId="6" fillId="0" borderId="3" xfId="0" applyFont="1" applyBorder="1" applyAlignment="1">
      <alignment vertical="center" textRotation="90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7" fillId="0" borderId="1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3" xfId="0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textRotation="90"/>
    </xf>
    <xf numFmtId="0" fontId="6" fillId="2" borderId="3" xfId="0" applyFont="1" applyFill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textRotation="90"/>
    </xf>
    <xf numFmtId="0" fontId="6" fillId="2" borderId="7" xfId="0" applyFont="1" applyFill="1" applyBorder="1" applyAlignment="1">
      <alignment horizontal="center" vertical="center" textRotation="90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2" borderId="8" xfId="0" applyFont="1" applyFill="1" applyBorder="1" applyAlignment="1">
      <alignment horizontal="center" vertical="center" textRotation="90" wrapText="1"/>
    </xf>
    <xf numFmtId="0" fontId="6" fillId="2" borderId="9" xfId="0" applyFont="1" applyFill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2" borderId="8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/>
    </xf>
    <xf numFmtId="0" fontId="3" fillId="2" borderId="3" xfId="0" applyFont="1" applyFill="1" applyBorder="1" applyAlignment="1">
      <alignment horizontal="center" vertical="center" textRotation="90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W27"/>
  <sheetViews>
    <sheetView tabSelected="1" zoomScale="73" zoomScaleNormal="73" workbookViewId="0">
      <pane xSplit="1" topLeftCell="B1" activePane="topRight" state="frozen"/>
      <selection pane="topRight" activeCell="A2" sqref="A2:AV2"/>
    </sheetView>
  </sheetViews>
  <sheetFormatPr defaultColWidth="9.1796875" defaultRowHeight="14" x14ac:dyDescent="0.3"/>
  <cols>
    <col min="1" max="1" width="19.81640625" style="1" customWidth="1"/>
    <col min="2" max="3" width="6" style="1" customWidth="1"/>
    <col min="4" max="4" width="4.81640625" style="1" customWidth="1"/>
    <col min="5" max="6" width="6" style="1" customWidth="1"/>
    <col min="7" max="7" width="3.81640625" style="1" customWidth="1"/>
    <col min="8" max="8" width="4" style="1" customWidth="1"/>
    <col min="9" max="11" width="5.1796875" style="1" customWidth="1"/>
    <col min="12" max="12" width="4.81640625" style="1" customWidth="1"/>
    <col min="13" max="13" width="5.26953125" style="1" customWidth="1"/>
    <col min="14" max="14" width="3.81640625" style="1" customWidth="1"/>
    <col min="15" max="16" width="4.1796875" style="1" customWidth="1"/>
    <col min="17" max="17" width="4.54296875" style="1" customWidth="1"/>
    <col min="18" max="18" width="4.1796875" style="1" customWidth="1"/>
    <col min="19" max="20" width="4.81640625" style="1" customWidth="1"/>
    <col min="21" max="21" width="3.26953125" style="1" customWidth="1"/>
    <col min="22" max="22" width="4.453125" style="1" customWidth="1"/>
    <col min="23" max="23" width="3.54296875" style="1" customWidth="1"/>
    <col min="24" max="25" width="4.26953125" style="1" customWidth="1"/>
    <col min="26" max="26" width="3.453125" style="1" customWidth="1"/>
    <col min="27" max="27" width="4.7265625" style="1" customWidth="1"/>
    <col min="28" max="30" width="4.26953125" style="1" customWidth="1"/>
    <col min="31" max="31" width="3.26953125" style="1" customWidth="1"/>
    <col min="32" max="33" width="3.81640625" style="1" customWidth="1"/>
    <col min="34" max="34" width="4.453125" style="1" customWidth="1"/>
    <col min="35" max="35" width="2.7265625" style="1" customWidth="1"/>
    <col min="36" max="36" width="3.453125" style="1" customWidth="1"/>
    <col min="37" max="37" width="2.7265625" style="1" customWidth="1"/>
    <col min="38" max="38" width="2.26953125" style="1" customWidth="1"/>
    <col min="39" max="42" width="3.26953125" style="1" customWidth="1"/>
    <col min="43" max="43" width="4.1796875" style="1" customWidth="1"/>
    <col min="44" max="44" width="4" style="1" customWidth="1"/>
    <col min="45" max="45" width="3.26953125" style="1" customWidth="1"/>
    <col min="46" max="46" width="2.7265625" style="1" customWidth="1"/>
    <col min="47" max="47" width="7.7265625" style="1" customWidth="1"/>
    <col min="48" max="48" width="6.54296875" style="1" customWidth="1"/>
    <col min="49" max="16384" width="9.1796875" style="1"/>
  </cols>
  <sheetData>
    <row r="2" spans="1:49" ht="23" x14ac:dyDescent="0.5">
      <c r="A2" s="34" t="s">
        <v>81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8"/>
    </row>
    <row r="3" spans="1:49" ht="15" customHeight="1" x14ac:dyDescent="0.3">
      <c r="A3" s="35" t="s">
        <v>0</v>
      </c>
      <c r="B3" s="44" t="s">
        <v>76</v>
      </c>
      <c r="C3" s="45"/>
      <c r="D3" s="45"/>
      <c r="E3" s="45"/>
      <c r="F3" s="45"/>
      <c r="G3" s="46"/>
      <c r="H3" s="55" t="s">
        <v>1</v>
      </c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29"/>
      <c r="AI3" s="49" t="s">
        <v>9</v>
      </c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42" t="s">
        <v>70</v>
      </c>
      <c r="AV3" s="32" t="s">
        <v>22</v>
      </c>
    </row>
    <row r="4" spans="1:49" ht="87" customHeight="1" x14ac:dyDescent="0.3">
      <c r="A4" s="36"/>
      <c r="B4" s="38" t="s">
        <v>66</v>
      </c>
      <c r="C4" s="38" t="s">
        <v>63</v>
      </c>
      <c r="D4" s="32" t="s">
        <v>8</v>
      </c>
      <c r="E4" s="38" t="s">
        <v>2</v>
      </c>
      <c r="F4" s="38" t="s">
        <v>63</v>
      </c>
      <c r="G4" s="32" t="s">
        <v>8</v>
      </c>
      <c r="H4" s="38" t="s">
        <v>66</v>
      </c>
      <c r="I4" s="38" t="s">
        <v>63</v>
      </c>
      <c r="J4" s="38" t="s">
        <v>2</v>
      </c>
      <c r="K4" s="38" t="s">
        <v>63</v>
      </c>
      <c r="L4" s="38" t="s">
        <v>67</v>
      </c>
      <c r="M4" s="38" t="s">
        <v>63</v>
      </c>
      <c r="N4" s="32" t="s">
        <v>8</v>
      </c>
      <c r="O4" s="38" t="s">
        <v>3</v>
      </c>
      <c r="P4" s="38" t="s">
        <v>63</v>
      </c>
      <c r="Q4" s="32" t="s">
        <v>8</v>
      </c>
      <c r="R4" s="38" t="s">
        <v>71</v>
      </c>
      <c r="S4" s="38" t="s">
        <v>63</v>
      </c>
      <c r="T4" s="32" t="s">
        <v>8</v>
      </c>
      <c r="U4" s="42" t="s">
        <v>5</v>
      </c>
      <c r="V4" s="40" t="s">
        <v>63</v>
      </c>
      <c r="W4" s="40" t="s">
        <v>4</v>
      </c>
      <c r="X4" s="40" t="s">
        <v>63</v>
      </c>
      <c r="Y4" s="32" t="s">
        <v>8</v>
      </c>
      <c r="Z4" s="38" t="s">
        <v>6</v>
      </c>
      <c r="AA4" s="38" t="s">
        <v>63</v>
      </c>
      <c r="AB4" s="40" t="s">
        <v>7</v>
      </c>
      <c r="AC4" s="40" t="s">
        <v>63</v>
      </c>
      <c r="AD4" s="32" t="s">
        <v>8</v>
      </c>
      <c r="AE4" s="38" t="s">
        <v>65</v>
      </c>
      <c r="AF4" s="24" t="s">
        <v>63</v>
      </c>
      <c r="AG4" s="38" t="s">
        <v>77</v>
      </c>
      <c r="AH4" s="30"/>
      <c r="AI4" s="51" t="s">
        <v>10</v>
      </c>
      <c r="AJ4" s="52"/>
      <c r="AK4" s="53" t="s">
        <v>11</v>
      </c>
      <c r="AL4" s="54"/>
      <c r="AM4" s="38" t="s">
        <v>53</v>
      </c>
      <c r="AN4" s="32" t="s">
        <v>14</v>
      </c>
      <c r="AO4" s="32" t="s">
        <v>15</v>
      </c>
      <c r="AP4" s="42" t="s">
        <v>16</v>
      </c>
      <c r="AQ4" s="42" t="s">
        <v>17</v>
      </c>
      <c r="AR4" s="38" t="s">
        <v>18</v>
      </c>
      <c r="AS4" s="42" t="s">
        <v>19</v>
      </c>
      <c r="AT4" s="42" t="s">
        <v>20</v>
      </c>
      <c r="AU4" s="48"/>
      <c r="AV4" s="47"/>
    </row>
    <row r="5" spans="1:49" ht="53.25" customHeight="1" x14ac:dyDescent="0.3">
      <c r="A5" s="37"/>
      <c r="B5" s="39"/>
      <c r="C5" s="39"/>
      <c r="D5" s="33"/>
      <c r="E5" s="39"/>
      <c r="F5" s="39"/>
      <c r="G5" s="33"/>
      <c r="H5" s="39"/>
      <c r="I5" s="39"/>
      <c r="J5" s="39"/>
      <c r="K5" s="39"/>
      <c r="L5" s="39"/>
      <c r="M5" s="39"/>
      <c r="N5" s="33"/>
      <c r="O5" s="39"/>
      <c r="P5" s="39"/>
      <c r="Q5" s="33"/>
      <c r="R5" s="39"/>
      <c r="S5" s="39"/>
      <c r="T5" s="33"/>
      <c r="U5" s="43"/>
      <c r="V5" s="41"/>
      <c r="W5" s="41"/>
      <c r="X5" s="41"/>
      <c r="Y5" s="33"/>
      <c r="Z5" s="39"/>
      <c r="AA5" s="39"/>
      <c r="AB5" s="41"/>
      <c r="AC5" s="41"/>
      <c r="AD5" s="33"/>
      <c r="AE5" s="39"/>
      <c r="AF5" s="25"/>
      <c r="AG5" s="39"/>
      <c r="AH5" s="30"/>
      <c r="AI5" s="9" t="s">
        <v>12</v>
      </c>
      <c r="AJ5" s="9" t="s">
        <v>13</v>
      </c>
      <c r="AK5" s="12" t="s">
        <v>12</v>
      </c>
      <c r="AL5" s="12" t="s">
        <v>13</v>
      </c>
      <c r="AM5" s="39"/>
      <c r="AN5" s="33"/>
      <c r="AO5" s="33"/>
      <c r="AP5" s="43"/>
      <c r="AQ5" s="43"/>
      <c r="AR5" s="39"/>
      <c r="AS5" s="43"/>
      <c r="AT5" s="43"/>
      <c r="AU5" s="43"/>
      <c r="AV5" s="33"/>
    </row>
    <row r="6" spans="1:49" ht="18" customHeight="1" x14ac:dyDescent="0.3">
      <c r="A6" s="10" t="s">
        <v>23</v>
      </c>
      <c r="B6" s="10">
        <v>11</v>
      </c>
      <c r="C6" s="10">
        <f>40*3</f>
        <v>120</v>
      </c>
      <c r="D6" s="10">
        <v>10</v>
      </c>
      <c r="E6" s="11">
        <v>8</v>
      </c>
      <c r="F6" s="10">
        <f>48*3</f>
        <v>144</v>
      </c>
      <c r="G6" s="10"/>
      <c r="H6" s="10">
        <v>6</v>
      </c>
      <c r="I6" s="10">
        <v>168</v>
      </c>
      <c r="J6" s="11">
        <v>11</v>
      </c>
      <c r="K6" s="10">
        <v>120</v>
      </c>
      <c r="L6" s="10">
        <v>4</v>
      </c>
      <c r="M6" s="10">
        <v>195</v>
      </c>
      <c r="N6" s="10">
        <v>20</v>
      </c>
      <c r="O6" s="11">
        <v>7</v>
      </c>
      <c r="P6" s="10">
        <v>156</v>
      </c>
      <c r="Q6" s="11"/>
      <c r="R6" s="11">
        <v>7</v>
      </c>
      <c r="S6" s="10">
        <v>156</v>
      </c>
      <c r="T6" s="10"/>
      <c r="U6" s="19">
        <v>13</v>
      </c>
      <c r="V6" s="19">
        <f>36*1.5</f>
        <v>54</v>
      </c>
      <c r="W6" s="26">
        <v>5</v>
      </c>
      <c r="X6" s="26">
        <f>60*3</f>
        <v>180</v>
      </c>
      <c r="Y6" s="19"/>
      <c r="Z6" s="19">
        <v>3</v>
      </c>
      <c r="AA6" s="19">
        <f>72*1.5</f>
        <v>108</v>
      </c>
      <c r="AB6" s="19">
        <v>13</v>
      </c>
      <c r="AC6" s="19">
        <f>36*3</f>
        <v>108</v>
      </c>
      <c r="AD6" s="19"/>
      <c r="AE6" s="19">
        <v>10</v>
      </c>
      <c r="AF6" s="19">
        <f>42*2.5</f>
        <v>105</v>
      </c>
      <c r="AG6" s="19"/>
      <c r="AH6" s="30"/>
      <c r="AI6" s="11"/>
      <c r="AJ6" s="11"/>
      <c r="AK6" s="19"/>
      <c r="AL6" s="19"/>
      <c r="AM6" s="11" t="s">
        <v>75</v>
      </c>
      <c r="AN6" s="11"/>
      <c r="AO6" s="11">
        <v>3</v>
      </c>
      <c r="AP6" s="18"/>
      <c r="AQ6" s="18"/>
      <c r="AR6" s="19"/>
      <c r="AS6" s="21"/>
      <c r="AT6" s="11"/>
      <c r="AU6" s="17">
        <f t="shared" ref="AU6:AU17" si="0">C6+D6+F6+G6+I6+K6+M6+N6+P6+Q6+S6+T6+V6+X6+Y6+AA6+AC6+AD6+AF6</f>
        <v>1644</v>
      </c>
      <c r="AV6" s="28">
        <v>8</v>
      </c>
    </row>
    <row r="7" spans="1:49" ht="18" customHeight="1" x14ac:dyDescent="0.3">
      <c r="A7" s="10" t="s">
        <v>24</v>
      </c>
      <c r="B7" s="10">
        <v>14</v>
      </c>
      <c r="C7" s="10">
        <f>34*3</f>
        <v>102</v>
      </c>
      <c r="D7" s="10"/>
      <c r="E7" s="11">
        <v>15</v>
      </c>
      <c r="F7" s="10">
        <f>32*3</f>
        <v>96</v>
      </c>
      <c r="G7" s="10"/>
      <c r="H7" s="10">
        <v>10</v>
      </c>
      <c r="I7" s="10">
        <v>126</v>
      </c>
      <c r="J7" s="11">
        <v>9</v>
      </c>
      <c r="K7" s="10">
        <v>135</v>
      </c>
      <c r="L7" s="10">
        <v>11</v>
      </c>
      <c r="M7" s="10">
        <v>120</v>
      </c>
      <c r="N7" s="10"/>
      <c r="O7" s="11">
        <v>5</v>
      </c>
      <c r="P7" s="10">
        <v>180</v>
      </c>
      <c r="Q7" s="11"/>
      <c r="R7" s="11">
        <v>14</v>
      </c>
      <c r="S7" s="10">
        <v>102</v>
      </c>
      <c r="T7" s="10"/>
      <c r="U7" s="19">
        <v>14</v>
      </c>
      <c r="V7" s="19">
        <f>34*1.5</f>
        <v>51</v>
      </c>
      <c r="W7" s="26">
        <v>12</v>
      </c>
      <c r="X7" s="26">
        <f>38*3</f>
        <v>114</v>
      </c>
      <c r="Y7" s="19"/>
      <c r="Z7" s="19">
        <v>14</v>
      </c>
      <c r="AA7" s="19">
        <f>34*1.5</f>
        <v>51</v>
      </c>
      <c r="AB7" s="19">
        <v>3</v>
      </c>
      <c r="AC7" s="19">
        <f>72*3</f>
        <v>216</v>
      </c>
      <c r="AD7" s="19"/>
      <c r="AE7" s="19">
        <v>11</v>
      </c>
      <c r="AF7" s="19">
        <f>40*2.5</f>
        <v>100</v>
      </c>
      <c r="AG7" s="19"/>
      <c r="AH7" s="30"/>
      <c r="AI7" s="11"/>
      <c r="AJ7" s="11"/>
      <c r="AK7" s="19"/>
      <c r="AL7" s="19">
        <v>4</v>
      </c>
      <c r="AM7" s="11" t="s">
        <v>75</v>
      </c>
      <c r="AN7" s="11"/>
      <c r="AO7" s="11">
        <v>2</v>
      </c>
      <c r="AP7" s="18"/>
      <c r="AQ7" s="18"/>
      <c r="AR7" s="19"/>
      <c r="AS7" s="18"/>
      <c r="AT7" s="11"/>
      <c r="AU7" s="17">
        <f t="shared" si="0"/>
        <v>1393</v>
      </c>
      <c r="AV7" s="28">
        <v>13</v>
      </c>
    </row>
    <row r="8" spans="1:49" ht="18" customHeight="1" x14ac:dyDescent="0.3">
      <c r="A8" s="10" t="s">
        <v>25</v>
      </c>
      <c r="B8" s="10">
        <v>3</v>
      </c>
      <c r="C8" s="10">
        <f>72*3</f>
        <v>216</v>
      </c>
      <c r="D8" s="10">
        <v>10</v>
      </c>
      <c r="E8" s="11">
        <v>3</v>
      </c>
      <c r="F8" s="10">
        <f>72*3</f>
        <v>216</v>
      </c>
      <c r="G8" s="10"/>
      <c r="H8" s="10">
        <v>2</v>
      </c>
      <c r="I8" s="10">
        <v>240</v>
      </c>
      <c r="J8" s="11">
        <v>1</v>
      </c>
      <c r="K8" s="10">
        <v>270</v>
      </c>
      <c r="L8" s="10">
        <v>5</v>
      </c>
      <c r="M8" s="10">
        <v>180</v>
      </c>
      <c r="N8" s="10"/>
      <c r="O8" s="11">
        <v>8</v>
      </c>
      <c r="P8" s="10">
        <v>144</v>
      </c>
      <c r="Q8" s="11"/>
      <c r="R8" s="11">
        <v>1</v>
      </c>
      <c r="S8" s="10">
        <v>270</v>
      </c>
      <c r="T8" s="10">
        <v>100</v>
      </c>
      <c r="U8" s="19">
        <v>2</v>
      </c>
      <c r="V8" s="19">
        <f>80*1.5</f>
        <v>120</v>
      </c>
      <c r="W8" s="26">
        <v>4</v>
      </c>
      <c r="X8" s="26">
        <f>65*3</f>
        <v>195</v>
      </c>
      <c r="Y8" s="19"/>
      <c r="Z8" s="19">
        <v>2</v>
      </c>
      <c r="AA8" s="19">
        <f>80*1.5</f>
        <v>120</v>
      </c>
      <c r="AB8" s="19">
        <v>2</v>
      </c>
      <c r="AC8" s="19">
        <f>80*3</f>
        <v>240</v>
      </c>
      <c r="AD8" s="19">
        <v>10</v>
      </c>
      <c r="AE8" s="19">
        <v>3</v>
      </c>
      <c r="AF8" s="20">
        <f>72*2.5</f>
        <v>180</v>
      </c>
      <c r="AG8" s="20"/>
      <c r="AH8" s="30"/>
      <c r="AI8" s="11"/>
      <c r="AJ8" s="11"/>
      <c r="AK8" s="19">
        <v>3</v>
      </c>
      <c r="AL8" s="19"/>
      <c r="AM8" s="11" t="s">
        <v>75</v>
      </c>
      <c r="AN8" s="11"/>
      <c r="AO8" s="11"/>
      <c r="AP8" s="18"/>
      <c r="AQ8" s="18"/>
      <c r="AR8" s="19"/>
      <c r="AS8" s="18"/>
      <c r="AT8" s="11">
        <v>1</v>
      </c>
      <c r="AU8" s="17">
        <f t="shared" si="0"/>
        <v>2511</v>
      </c>
      <c r="AV8" s="28">
        <v>2</v>
      </c>
    </row>
    <row r="9" spans="1:49" ht="18" customHeight="1" x14ac:dyDescent="0.3">
      <c r="A9" s="10" t="s">
        <v>26</v>
      </c>
      <c r="B9" s="10">
        <v>1</v>
      </c>
      <c r="C9" s="10">
        <f>90*3</f>
        <v>270</v>
      </c>
      <c r="D9" s="10">
        <f>30</f>
        <v>30</v>
      </c>
      <c r="E9" s="11">
        <v>1</v>
      </c>
      <c r="F9" s="10">
        <f>90*3</f>
        <v>270</v>
      </c>
      <c r="G9" s="10">
        <v>10</v>
      </c>
      <c r="H9" s="10">
        <v>3</v>
      </c>
      <c r="I9" s="10">
        <v>216</v>
      </c>
      <c r="J9" s="11">
        <v>2</v>
      </c>
      <c r="K9" s="10">
        <v>240</v>
      </c>
      <c r="L9" s="10">
        <v>1</v>
      </c>
      <c r="M9" s="10">
        <v>270</v>
      </c>
      <c r="N9" s="10">
        <v>10</v>
      </c>
      <c r="O9" s="11">
        <v>1</v>
      </c>
      <c r="P9" s="10">
        <v>270</v>
      </c>
      <c r="Q9" s="11">
        <v>20</v>
      </c>
      <c r="R9" s="11">
        <v>3</v>
      </c>
      <c r="S9" s="10">
        <v>216</v>
      </c>
      <c r="T9" s="10"/>
      <c r="U9" s="19">
        <v>1</v>
      </c>
      <c r="V9" s="19">
        <f>90*1.5</f>
        <v>135</v>
      </c>
      <c r="W9" s="26">
        <v>7</v>
      </c>
      <c r="X9" s="26">
        <f>52*3</f>
        <v>156</v>
      </c>
      <c r="Y9" s="19"/>
      <c r="Z9" s="19">
        <v>5</v>
      </c>
      <c r="AA9" s="19">
        <f>60*1.5</f>
        <v>90</v>
      </c>
      <c r="AB9" s="19">
        <v>5</v>
      </c>
      <c r="AC9" s="19">
        <f>60*3</f>
        <v>180</v>
      </c>
      <c r="AD9" s="19"/>
      <c r="AE9" s="19">
        <v>1</v>
      </c>
      <c r="AF9" s="19">
        <f>90*2.5</f>
        <v>225</v>
      </c>
      <c r="AG9" s="19"/>
      <c r="AH9" s="30"/>
      <c r="AI9" s="11"/>
      <c r="AJ9" s="11">
        <v>1</v>
      </c>
      <c r="AK9" s="19"/>
      <c r="AL9" s="19"/>
      <c r="AM9" s="11" t="s">
        <v>75</v>
      </c>
      <c r="AN9" s="11"/>
      <c r="AO9" s="11"/>
      <c r="AP9" s="18"/>
      <c r="AQ9" s="18"/>
      <c r="AR9" s="19"/>
      <c r="AS9" s="18"/>
      <c r="AT9" s="11"/>
      <c r="AU9" s="17">
        <f t="shared" si="0"/>
        <v>2608</v>
      </c>
      <c r="AV9" s="28">
        <v>1</v>
      </c>
    </row>
    <row r="10" spans="1:49" ht="18" customHeight="1" x14ac:dyDescent="0.3">
      <c r="A10" s="10" t="s">
        <v>29</v>
      </c>
      <c r="B10" s="10">
        <v>2</v>
      </c>
      <c r="C10" s="10">
        <f>80*3</f>
        <v>240</v>
      </c>
      <c r="D10" s="10">
        <v>10</v>
      </c>
      <c r="E10" s="11">
        <v>5</v>
      </c>
      <c r="F10" s="10">
        <f>60*3</f>
        <v>180</v>
      </c>
      <c r="G10" s="10"/>
      <c r="H10" s="10">
        <v>8</v>
      </c>
      <c r="I10" s="10">
        <v>144</v>
      </c>
      <c r="J10" s="11">
        <v>7</v>
      </c>
      <c r="K10" s="10">
        <v>156</v>
      </c>
      <c r="L10" s="10">
        <v>8</v>
      </c>
      <c r="M10" s="10">
        <v>144</v>
      </c>
      <c r="N10" s="10"/>
      <c r="O10" s="11">
        <v>6</v>
      </c>
      <c r="P10" s="10">
        <v>168</v>
      </c>
      <c r="Q10" s="11"/>
      <c r="R10" s="11">
        <v>4</v>
      </c>
      <c r="S10" s="10">
        <v>195</v>
      </c>
      <c r="T10" s="10"/>
      <c r="U10" s="19">
        <v>8</v>
      </c>
      <c r="V10" s="19">
        <f>48*1.5</f>
        <v>72</v>
      </c>
      <c r="W10" s="26">
        <v>1</v>
      </c>
      <c r="X10" s="26">
        <f>90*3</f>
        <v>270</v>
      </c>
      <c r="Y10" s="19">
        <v>10</v>
      </c>
      <c r="Z10" s="19">
        <v>8</v>
      </c>
      <c r="AA10" s="19">
        <f>48*1.5</f>
        <v>72</v>
      </c>
      <c r="AB10" s="19">
        <v>11</v>
      </c>
      <c r="AC10" s="19">
        <f>40*3</f>
        <v>120</v>
      </c>
      <c r="AD10" s="19"/>
      <c r="AE10" s="19">
        <v>2</v>
      </c>
      <c r="AF10" s="19">
        <f>80*2.5</f>
        <v>200</v>
      </c>
      <c r="AG10" s="19"/>
      <c r="AH10" s="30"/>
      <c r="AI10" s="11">
        <v>1</v>
      </c>
      <c r="AJ10" s="11">
        <v>3</v>
      </c>
      <c r="AK10" s="19"/>
      <c r="AL10" s="19"/>
      <c r="AM10" s="11" t="s">
        <v>75</v>
      </c>
      <c r="AN10" s="11"/>
      <c r="AO10" s="11"/>
      <c r="AP10" s="18"/>
      <c r="AQ10" s="18"/>
      <c r="AR10" s="19"/>
      <c r="AS10" s="18"/>
      <c r="AT10" s="11"/>
      <c r="AU10" s="17">
        <f t="shared" si="0"/>
        <v>1981</v>
      </c>
      <c r="AV10" s="28">
        <v>5</v>
      </c>
    </row>
    <row r="11" spans="1:49" ht="18" customHeight="1" x14ac:dyDescent="0.3">
      <c r="A11" s="10" t="s">
        <v>31</v>
      </c>
      <c r="B11" s="10">
        <v>13</v>
      </c>
      <c r="C11" s="10">
        <f>36*3</f>
        <v>108</v>
      </c>
      <c r="D11" s="10"/>
      <c r="E11" s="11">
        <v>9</v>
      </c>
      <c r="F11" s="10">
        <f>45*3</f>
        <v>135</v>
      </c>
      <c r="G11" s="10"/>
      <c r="H11" s="10">
        <v>13</v>
      </c>
      <c r="I11" s="10">
        <v>108</v>
      </c>
      <c r="J11" s="11">
        <v>15</v>
      </c>
      <c r="K11" s="10">
        <v>96</v>
      </c>
      <c r="L11" s="10">
        <v>13</v>
      </c>
      <c r="M11" s="10">
        <v>108</v>
      </c>
      <c r="N11" s="10"/>
      <c r="O11" s="11">
        <v>14</v>
      </c>
      <c r="P11" s="10">
        <v>102</v>
      </c>
      <c r="Q11" s="11"/>
      <c r="R11" s="11">
        <v>5</v>
      </c>
      <c r="S11" s="10">
        <v>180</v>
      </c>
      <c r="T11" s="10"/>
      <c r="U11" s="19">
        <v>4</v>
      </c>
      <c r="V11" s="19">
        <f>65*1.5</f>
        <v>97.5</v>
      </c>
      <c r="W11" s="26">
        <v>11</v>
      </c>
      <c r="X11" s="26">
        <f>40*3</f>
        <v>120</v>
      </c>
      <c r="Y11" s="19"/>
      <c r="Z11" s="19">
        <v>10</v>
      </c>
      <c r="AA11" s="19">
        <f>42*1.5</f>
        <v>63</v>
      </c>
      <c r="AB11" s="19">
        <v>10</v>
      </c>
      <c r="AC11" s="19">
        <f>42*3</f>
        <v>126</v>
      </c>
      <c r="AD11" s="19"/>
      <c r="AE11" s="19">
        <v>8</v>
      </c>
      <c r="AF11" s="19">
        <f>48*2.5</f>
        <v>120</v>
      </c>
      <c r="AG11" s="19"/>
      <c r="AH11" s="30"/>
      <c r="AI11" s="11"/>
      <c r="AJ11" s="11">
        <v>2</v>
      </c>
      <c r="AK11" s="19">
        <v>4</v>
      </c>
      <c r="AL11" s="19">
        <v>2</v>
      </c>
      <c r="AM11" s="11" t="s">
        <v>75</v>
      </c>
      <c r="AN11" s="11"/>
      <c r="AO11" s="11"/>
      <c r="AP11" s="18"/>
      <c r="AQ11" s="18"/>
      <c r="AR11" s="19"/>
      <c r="AS11" s="18"/>
      <c r="AT11" s="11"/>
      <c r="AU11" s="17">
        <f t="shared" si="0"/>
        <v>1363.5</v>
      </c>
      <c r="AV11" s="28">
        <v>12</v>
      </c>
    </row>
    <row r="12" spans="1:49" ht="18" customHeight="1" x14ac:dyDescent="0.3">
      <c r="A12" s="10" t="s">
        <v>32</v>
      </c>
      <c r="B12" s="10">
        <v>5</v>
      </c>
      <c r="C12" s="10">
        <f>60*3</f>
        <v>180</v>
      </c>
      <c r="D12" s="10">
        <v>10</v>
      </c>
      <c r="E12" s="11">
        <v>7</v>
      </c>
      <c r="F12" s="10">
        <f>52*3</f>
        <v>156</v>
      </c>
      <c r="G12" s="10"/>
      <c r="H12" s="10">
        <v>9</v>
      </c>
      <c r="I12" s="10">
        <v>135</v>
      </c>
      <c r="J12" s="11">
        <v>8</v>
      </c>
      <c r="K12" s="10">
        <v>144</v>
      </c>
      <c r="L12" s="10">
        <v>6</v>
      </c>
      <c r="M12" s="10">
        <v>168</v>
      </c>
      <c r="N12" s="10"/>
      <c r="O12" s="11">
        <v>2</v>
      </c>
      <c r="P12" s="10">
        <v>240</v>
      </c>
      <c r="Q12" s="11">
        <f>10+20</f>
        <v>30</v>
      </c>
      <c r="R12" s="11">
        <v>15</v>
      </c>
      <c r="S12" s="10">
        <v>96</v>
      </c>
      <c r="T12" s="10"/>
      <c r="U12" s="19">
        <v>6</v>
      </c>
      <c r="V12" s="19">
        <f>56*1.5</f>
        <v>84</v>
      </c>
      <c r="W12" s="26">
        <v>8</v>
      </c>
      <c r="X12" s="26">
        <f>48*3</f>
        <v>144</v>
      </c>
      <c r="Y12" s="19"/>
      <c r="Z12" s="19">
        <v>7</v>
      </c>
      <c r="AA12" s="19">
        <f>52*1.5</f>
        <v>78</v>
      </c>
      <c r="AB12" s="19">
        <v>9</v>
      </c>
      <c r="AC12" s="19">
        <f>45*3</f>
        <v>135</v>
      </c>
      <c r="AD12" s="19"/>
      <c r="AE12" s="19">
        <v>4</v>
      </c>
      <c r="AF12" s="19">
        <f>65*2.5</f>
        <v>162.5</v>
      </c>
      <c r="AG12" s="19"/>
      <c r="AH12" s="30"/>
      <c r="AI12" s="11">
        <v>2</v>
      </c>
      <c r="AJ12" s="11"/>
      <c r="AK12" s="19"/>
      <c r="AL12" s="19"/>
      <c r="AM12" s="11" t="s">
        <v>75</v>
      </c>
      <c r="AN12" s="11"/>
      <c r="AO12" s="11"/>
      <c r="AP12" s="18"/>
      <c r="AQ12" s="18"/>
      <c r="AR12" s="19">
        <v>3</v>
      </c>
      <c r="AS12" s="18"/>
      <c r="AT12" s="11"/>
      <c r="AU12" s="17">
        <f t="shared" si="0"/>
        <v>1762.5</v>
      </c>
      <c r="AV12" s="28">
        <v>7</v>
      </c>
    </row>
    <row r="13" spans="1:49" ht="18" customHeight="1" x14ac:dyDescent="0.3">
      <c r="A13" s="10" t="s">
        <v>34</v>
      </c>
      <c r="B13" s="10">
        <v>9</v>
      </c>
      <c r="C13" s="10">
        <f>45*3</f>
        <v>135</v>
      </c>
      <c r="D13" s="10"/>
      <c r="E13" s="11">
        <v>11</v>
      </c>
      <c r="F13" s="10">
        <f>40*3</f>
        <v>120</v>
      </c>
      <c r="G13" s="10"/>
      <c r="H13" s="10">
        <v>12</v>
      </c>
      <c r="I13" s="10">
        <v>114</v>
      </c>
      <c r="J13" s="11">
        <v>5</v>
      </c>
      <c r="K13" s="10">
        <v>180</v>
      </c>
      <c r="L13" s="10">
        <v>3</v>
      </c>
      <c r="M13" s="10">
        <v>216</v>
      </c>
      <c r="N13" s="10"/>
      <c r="O13" s="11">
        <v>11</v>
      </c>
      <c r="P13" s="10">
        <v>120</v>
      </c>
      <c r="Q13" s="11"/>
      <c r="R13" s="11">
        <v>8</v>
      </c>
      <c r="S13" s="10">
        <v>144</v>
      </c>
      <c r="T13" s="10"/>
      <c r="U13" s="19">
        <v>7</v>
      </c>
      <c r="V13" s="19">
        <f>52*1.5</f>
        <v>78</v>
      </c>
      <c r="W13" s="26">
        <v>13</v>
      </c>
      <c r="X13" s="26">
        <f>38*3</f>
        <v>114</v>
      </c>
      <c r="Y13" s="19"/>
      <c r="Z13" s="19">
        <v>11</v>
      </c>
      <c r="AA13" s="19">
        <f>40*1.5</f>
        <v>60</v>
      </c>
      <c r="AB13" s="19">
        <v>14</v>
      </c>
      <c r="AC13" s="19">
        <f>34*3</f>
        <v>102</v>
      </c>
      <c r="AD13" s="19"/>
      <c r="AE13" s="19">
        <v>12</v>
      </c>
      <c r="AF13" s="19">
        <f>38*2.5</f>
        <v>95</v>
      </c>
      <c r="AG13" s="19"/>
      <c r="AH13" s="30"/>
      <c r="AI13" s="11"/>
      <c r="AJ13" s="11"/>
      <c r="AK13" s="19"/>
      <c r="AL13" s="19"/>
      <c r="AM13" s="11" t="s">
        <v>75</v>
      </c>
      <c r="AN13" s="11">
        <v>4</v>
      </c>
      <c r="AO13" s="11">
        <v>4</v>
      </c>
      <c r="AP13" s="18"/>
      <c r="AQ13" s="18"/>
      <c r="AR13" s="19"/>
      <c r="AS13" s="18"/>
      <c r="AT13" s="11"/>
      <c r="AU13" s="17">
        <f t="shared" si="0"/>
        <v>1478</v>
      </c>
      <c r="AV13" s="28">
        <v>9</v>
      </c>
    </row>
    <row r="14" spans="1:49" ht="18" customHeight="1" x14ac:dyDescent="0.3">
      <c r="A14" s="10" t="s">
        <v>35</v>
      </c>
      <c r="B14" s="10">
        <v>10</v>
      </c>
      <c r="C14" s="10">
        <f>42*3</f>
        <v>126</v>
      </c>
      <c r="D14" s="10"/>
      <c r="E14" s="11">
        <v>12</v>
      </c>
      <c r="F14" s="10">
        <f>38*3</f>
        <v>114</v>
      </c>
      <c r="G14" s="10"/>
      <c r="H14" s="10">
        <v>11</v>
      </c>
      <c r="I14" s="10">
        <v>120</v>
      </c>
      <c r="J14" s="11">
        <v>10</v>
      </c>
      <c r="K14" s="10">
        <v>126</v>
      </c>
      <c r="L14" s="10">
        <v>10</v>
      </c>
      <c r="M14" s="10">
        <v>126</v>
      </c>
      <c r="N14" s="10">
        <v>10</v>
      </c>
      <c r="O14" s="11">
        <v>12</v>
      </c>
      <c r="P14" s="10">
        <v>114</v>
      </c>
      <c r="Q14" s="11"/>
      <c r="R14" s="11">
        <v>11</v>
      </c>
      <c r="S14" s="10">
        <v>120</v>
      </c>
      <c r="T14" s="10"/>
      <c r="U14" s="19">
        <v>12</v>
      </c>
      <c r="V14" s="19">
        <f>38*1.5</f>
        <v>57</v>
      </c>
      <c r="W14" s="26">
        <v>14</v>
      </c>
      <c r="X14" s="26">
        <f>34*3</f>
        <v>102</v>
      </c>
      <c r="Y14" s="19"/>
      <c r="Z14" s="19">
        <v>12</v>
      </c>
      <c r="AA14" s="19">
        <f>38*1.5</f>
        <v>57</v>
      </c>
      <c r="AB14" s="19">
        <v>4</v>
      </c>
      <c r="AC14" s="19">
        <f>65*3</f>
        <v>195</v>
      </c>
      <c r="AD14" s="19"/>
      <c r="AE14" s="19">
        <v>13</v>
      </c>
      <c r="AF14" s="19">
        <f>36*2.5</f>
        <v>90</v>
      </c>
      <c r="AG14" s="19"/>
      <c r="AH14" s="30"/>
      <c r="AI14" s="11">
        <v>3</v>
      </c>
      <c r="AJ14" s="11">
        <v>4</v>
      </c>
      <c r="AK14" s="19"/>
      <c r="AL14" s="19"/>
      <c r="AM14" s="11" t="s">
        <v>75</v>
      </c>
      <c r="AN14" s="11"/>
      <c r="AO14" s="11"/>
      <c r="AP14" s="18"/>
      <c r="AQ14" s="18"/>
      <c r="AR14" s="19"/>
      <c r="AS14" s="18"/>
      <c r="AT14" s="11"/>
      <c r="AU14" s="17">
        <f t="shared" si="0"/>
        <v>1357</v>
      </c>
      <c r="AV14" s="28">
        <v>14</v>
      </c>
    </row>
    <row r="15" spans="1:49" ht="18" customHeight="1" x14ac:dyDescent="0.3">
      <c r="A15" s="10" t="s">
        <v>36</v>
      </c>
      <c r="B15" s="10">
        <v>6</v>
      </c>
      <c r="C15" s="10">
        <f>56*3</f>
        <v>168</v>
      </c>
      <c r="D15" s="10"/>
      <c r="E15" s="11">
        <v>4</v>
      </c>
      <c r="F15" s="10">
        <f>65*3</f>
        <v>195</v>
      </c>
      <c r="G15" s="10"/>
      <c r="H15" s="10">
        <v>4</v>
      </c>
      <c r="I15" s="10">
        <v>195</v>
      </c>
      <c r="J15" s="11">
        <v>4</v>
      </c>
      <c r="K15" s="10">
        <v>195</v>
      </c>
      <c r="L15" s="10">
        <v>2</v>
      </c>
      <c r="M15" s="10">
        <v>240</v>
      </c>
      <c r="N15" s="10">
        <v>10</v>
      </c>
      <c r="O15" s="11">
        <v>3</v>
      </c>
      <c r="P15" s="10">
        <v>216</v>
      </c>
      <c r="Q15" s="11"/>
      <c r="R15" s="11">
        <v>2</v>
      </c>
      <c r="S15" s="10">
        <v>240</v>
      </c>
      <c r="T15" s="10"/>
      <c r="U15" s="19">
        <v>3</v>
      </c>
      <c r="V15" s="19">
        <f>72*1.5</f>
        <v>108</v>
      </c>
      <c r="W15" s="26">
        <v>2</v>
      </c>
      <c r="X15" s="26">
        <f>80*3</f>
        <v>240</v>
      </c>
      <c r="Y15" s="19"/>
      <c r="Z15" s="19">
        <v>9</v>
      </c>
      <c r="AA15" s="19">
        <f>45*1.5</f>
        <v>67.5</v>
      </c>
      <c r="AB15" s="19">
        <v>8</v>
      </c>
      <c r="AC15" s="19">
        <f>48*3</f>
        <v>144</v>
      </c>
      <c r="AD15" s="19"/>
      <c r="AE15" s="19">
        <v>5</v>
      </c>
      <c r="AF15" s="19">
        <f>60*2.5</f>
        <v>150</v>
      </c>
      <c r="AG15" s="19"/>
      <c r="AH15" s="30"/>
      <c r="AI15" s="11"/>
      <c r="AJ15" s="11"/>
      <c r="AK15" s="19">
        <v>1</v>
      </c>
      <c r="AL15" s="19"/>
      <c r="AM15" s="11" t="s">
        <v>75</v>
      </c>
      <c r="AN15" s="11"/>
      <c r="AO15" s="11">
        <v>1</v>
      </c>
      <c r="AP15" s="18"/>
      <c r="AQ15" s="18"/>
      <c r="AR15" s="19"/>
      <c r="AS15" s="18"/>
      <c r="AT15" s="11"/>
      <c r="AU15" s="17">
        <f t="shared" si="0"/>
        <v>2168.5</v>
      </c>
      <c r="AV15" s="28">
        <v>3</v>
      </c>
    </row>
    <row r="16" spans="1:49" ht="18" customHeight="1" x14ac:dyDescent="0.3">
      <c r="A16" s="10" t="s">
        <v>39</v>
      </c>
      <c r="B16" s="10">
        <v>8</v>
      </c>
      <c r="C16" s="10">
        <f>48*3</f>
        <v>144</v>
      </c>
      <c r="D16" s="10"/>
      <c r="E16" s="11">
        <v>2</v>
      </c>
      <c r="F16" s="10">
        <f>80*3</f>
        <v>240</v>
      </c>
      <c r="G16" s="10"/>
      <c r="H16" s="10">
        <v>15</v>
      </c>
      <c r="I16" s="10">
        <v>96</v>
      </c>
      <c r="J16" s="11">
        <v>12</v>
      </c>
      <c r="K16" s="10">
        <v>114</v>
      </c>
      <c r="L16" s="10">
        <v>12</v>
      </c>
      <c r="M16" s="10">
        <v>114</v>
      </c>
      <c r="N16" s="10"/>
      <c r="O16" s="10">
        <v>10</v>
      </c>
      <c r="P16" s="10">
        <v>126</v>
      </c>
      <c r="Q16" s="11"/>
      <c r="R16" s="11">
        <v>10</v>
      </c>
      <c r="S16" s="10">
        <v>126</v>
      </c>
      <c r="T16" s="10"/>
      <c r="U16" s="19">
        <v>5</v>
      </c>
      <c r="V16" s="19">
        <f>60*1.5</f>
        <v>90</v>
      </c>
      <c r="W16" s="26">
        <v>6</v>
      </c>
      <c r="X16" s="26">
        <f>56*3</f>
        <v>168</v>
      </c>
      <c r="Y16" s="19"/>
      <c r="Z16" s="19">
        <v>15</v>
      </c>
      <c r="AA16" s="19">
        <f>32*1.5</f>
        <v>48</v>
      </c>
      <c r="AB16" s="19">
        <v>15</v>
      </c>
      <c r="AC16" s="19">
        <f>32*3</f>
        <v>96</v>
      </c>
      <c r="AD16" s="19"/>
      <c r="AE16" s="19">
        <v>9</v>
      </c>
      <c r="AF16" s="19">
        <f>45*2.5</f>
        <v>112.5</v>
      </c>
      <c r="AG16" s="19"/>
      <c r="AH16" s="30"/>
      <c r="AI16" s="11"/>
      <c r="AJ16" s="11"/>
      <c r="AK16" s="19">
        <v>2</v>
      </c>
      <c r="AL16" s="19">
        <v>1</v>
      </c>
      <c r="AM16" s="11" t="s">
        <v>75</v>
      </c>
      <c r="AN16" s="11"/>
      <c r="AO16" s="11"/>
      <c r="AP16" s="18"/>
      <c r="AQ16" s="18"/>
      <c r="AR16" s="19"/>
      <c r="AS16" s="18"/>
      <c r="AT16" s="11"/>
      <c r="AU16" s="17">
        <f t="shared" si="0"/>
        <v>1474.5</v>
      </c>
      <c r="AV16" s="28">
        <v>10</v>
      </c>
    </row>
    <row r="17" spans="1:48" ht="18" customHeight="1" x14ac:dyDescent="0.3">
      <c r="A17" s="10" t="s">
        <v>40</v>
      </c>
      <c r="B17" s="10">
        <v>12</v>
      </c>
      <c r="C17" s="10">
        <f>38*3</f>
        <v>114</v>
      </c>
      <c r="D17" s="10"/>
      <c r="E17" s="11">
        <v>14</v>
      </c>
      <c r="F17" s="10">
        <f>34*3</f>
        <v>102</v>
      </c>
      <c r="G17" s="10"/>
      <c r="H17" s="10">
        <v>14</v>
      </c>
      <c r="I17" s="10">
        <v>102</v>
      </c>
      <c r="J17" s="11">
        <v>14</v>
      </c>
      <c r="K17" s="10">
        <v>102</v>
      </c>
      <c r="L17" s="10">
        <v>14</v>
      </c>
      <c r="M17" s="10">
        <v>102</v>
      </c>
      <c r="N17" s="10"/>
      <c r="O17" s="10">
        <v>15</v>
      </c>
      <c r="P17" s="10">
        <v>96</v>
      </c>
      <c r="Q17" s="11"/>
      <c r="R17" s="11">
        <v>12</v>
      </c>
      <c r="S17" s="10">
        <v>114</v>
      </c>
      <c r="T17" s="10"/>
      <c r="U17" s="19">
        <v>15</v>
      </c>
      <c r="V17" s="19">
        <f>32*1.5</f>
        <v>48</v>
      </c>
      <c r="W17" s="26">
        <v>15</v>
      </c>
      <c r="X17" s="26">
        <f>32*3</f>
        <v>96</v>
      </c>
      <c r="Y17" s="19"/>
      <c r="Z17" s="19">
        <v>13</v>
      </c>
      <c r="AA17" s="19">
        <f>36*1.5</f>
        <v>54</v>
      </c>
      <c r="AB17" s="19">
        <v>12</v>
      </c>
      <c r="AC17" s="19">
        <f>38*3</f>
        <v>114</v>
      </c>
      <c r="AD17" s="19"/>
      <c r="AE17" s="19">
        <v>15</v>
      </c>
      <c r="AF17" s="19">
        <f>32*2.5</f>
        <v>80</v>
      </c>
      <c r="AG17" s="19"/>
      <c r="AH17" s="30"/>
      <c r="AI17" s="11"/>
      <c r="AJ17" s="11"/>
      <c r="AK17" s="19"/>
      <c r="AL17" s="19">
        <v>3</v>
      </c>
      <c r="AM17" s="11" t="s">
        <v>75</v>
      </c>
      <c r="AN17" s="11"/>
      <c r="AO17" s="11"/>
      <c r="AP17" s="18"/>
      <c r="AQ17" s="18"/>
      <c r="AR17" s="19">
        <v>2</v>
      </c>
      <c r="AS17" s="18"/>
      <c r="AT17" s="11">
        <v>3</v>
      </c>
      <c r="AU17" s="17">
        <f t="shared" si="0"/>
        <v>1124</v>
      </c>
      <c r="AV17" s="28">
        <v>15</v>
      </c>
    </row>
    <row r="18" spans="1:48" ht="18" customHeight="1" x14ac:dyDescent="0.3">
      <c r="A18" s="10" t="s">
        <v>42</v>
      </c>
      <c r="B18" s="10">
        <v>4</v>
      </c>
      <c r="C18" s="10">
        <f>65*3</f>
        <v>195</v>
      </c>
      <c r="D18" s="10">
        <f>20</f>
        <v>20</v>
      </c>
      <c r="E18" s="11">
        <v>6</v>
      </c>
      <c r="F18" s="10">
        <f>56*3</f>
        <v>168</v>
      </c>
      <c r="G18" s="10"/>
      <c r="H18" s="10">
        <v>1</v>
      </c>
      <c r="I18" s="10">
        <v>270</v>
      </c>
      <c r="J18" s="11">
        <v>13</v>
      </c>
      <c r="K18" s="10">
        <v>108</v>
      </c>
      <c r="L18" s="10">
        <v>7</v>
      </c>
      <c r="M18" s="10">
        <v>156</v>
      </c>
      <c r="N18" s="10"/>
      <c r="O18" s="11">
        <v>9</v>
      </c>
      <c r="P18" s="10">
        <v>135</v>
      </c>
      <c r="Q18" s="11"/>
      <c r="R18" s="11">
        <v>6</v>
      </c>
      <c r="S18" s="10">
        <v>168</v>
      </c>
      <c r="T18" s="10"/>
      <c r="U18" s="19">
        <v>9</v>
      </c>
      <c r="V18" s="19">
        <f>45*1.5</f>
        <v>67.5</v>
      </c>
      <c r="W18" s="26">
        <v>10</v>
      </c>
      <c r="X18" s="26">
        <f>42*3</f>
        <v>126</v>
      </c>
      <c r="Y18" s="19"/>
      <c r="Z18" s="19">
        <v>4</v>
      </c>
      <c r="AA18" s="19">
        <f>65*1.5</f>
        <v>97.5</v>
      </c>
      <c r="AB18" s="19">
        <v>1</v>
      </c>
      <c r="AC18" s="19">
        <f>90*3</f>
        <v>270</v>
      </c>
      <c r="AD18" s="19">
        <v>10</v>
      </c>
      <c r="AE18" s="19">
        <v>5</v>
      </c>
      <c r="AF18" s="19">
        <f>60*2.5</f>
        <v>150</v>
      </c>
      <c r="AG18" s="19">
        <f>50</f>
        <v>50</v>
      </c>
      <c r="AH18" s="30"/>
      <c r="AI18" s="11"/>
      <c r="AJ18" s="11"/>
      <c r="AK18" s="19"/>
      <c r="AL18" s="19"/>
      <c r="AM18" s="11" t="s">
        <v>75</v>
      </c>
      <c r="AN18" s="11">
        <v>1</v>
      </c>
      <c r="AO18" s="11"/>
      <c r="AP18" s="18"/>
      <c r="AQ18" s="18"/>
      <c r="AR18" s="19">
        <v>1</v>
      </c>
      <c r="AS18" s="21"/>
      <c r="AT18" s="11"/>
      <c r="AU18" s="17">
        <f>C18+D18+F18+G18+I18+K18+M18+N18+P18+Q18+S18+T18+V18+X18+Y18+AA18+AC18+AD18+AF18+AG18</f>
        <v>1991</v>
      </c>
      <c r="AV18" s="28">
        <v>4</v>
      </c>
    </row>
    <row r="19" spans="1:48" ht="18" customHeight="1" x14ac:dyDescent="0.3">
      <c r="A19" s="10" t="s">
        <v>43</v>
      </c>
      <c r="B19" s="10">
        <v>7</v>
      </c>
      <c r="C19" s="10">
        <f>52*3</f>
        <v>156</v>
      </c>
      <c r="D19" s="10"/>
      <c r="E19" s="11">
        <v>10</v>
      </c>
      <c r="F19" s="10">
        <f>42*3</f>
        <v>126</v>
      </c>
      <c r="G19" s="10"/>
      <c r="H19" s="10">
        <v>5</v>
      </c>
      <c r="I19" s="10">
        <v>180</v>
      </c>
      <c r="J19" s="11">
        <v>3</v>
      </c>
      <c r="K19" s="10">
        <v>216</v>
      </c>
      <c r="L19" s="10">
        <v>9</v>
      </c>
      <c r="M19" s="10">
        <v>135</v>
      </c>
      <c r="N19" s="10">
        <v>10</v>
      </c>
      <c r="O19" s="11">
        <v>4</v>
      </c>
      <c r="P19" s="10">
        <v>195</v>
      </c>
      <c r="Q19" s="11"/>
      <c r="R19" s="11">
        <v>9</v>
      </c>
      <c r="S19" s="10">
        <v>135</v>
      </c>
      <c r="T19" s="10"/>
      <c r="U19" s="19">
        <v>10</v>
      </c>
      <c r="V19" s="19">
        <f>42*1.5</f>
        <v>63</v>
      </c>
      <c r="W19" s="26">
        <v>3</v>
      </c>
      <c r="X19" s="26">
        <f>72*3</f>
        <v>216</v>
      </c>
      <c r="Y19" s="19">
        <v>10</v>
      </c>
      <c r="Z19" s="19">
        <v>1</v>
      </c>
      <c r="AA19" s="19">
        <f>90*1.5</f>
        <v>135</v>
      </c>
      <c r="AB19" s="19">
        <v>7</v>
      </c>
      <c r="AC19" s="19">
        <f>52*3</f>
        <v>156</v>
      </c>
      <c r="AD19" s="19"/>
      <c r="AE19" s="19">
        <v>7</v>
      </c>
      <c r="AF19" s="19">
        <f>52*2.5</f>
        <v>130</v>
      </c>
      <c r="AG19" s="19"/>
      <c r="AH19" s="30"/>
      <c r="AI19" s="11">
        <v>4</v>
      </c>
      <c r="AJ19" s="11"/>
      <c r="AK19" s="19"/>
      <c r="AL19" s="19"/>
      <c r="AM19" s="11" t="s">
        <v>75</v>
      </c>
      <c r="AN19" s="11">
        <v>2</v>
      </c>
      <c r="AO19" s="11">
        <v>5</v>
      </c>
      <c r="AP19" s="18"/>
      <c r="AQ19" s="18"/>
      <c r="AR19" s="19"/>
      <c r="AS19" s="18"/>
      <c r="AT19" s="11"/>
      <c r="AU19" s="17">
        <f>C19+D19+F19+G19+I19+K19+M19+N19+P19+Q19+S19+T19+V19+X19+Y19+AA19+AC19+AD19+AF19</f>
        <v>1863</v>
      </c>
      <c r="AV19" s="28">
        <v>6</v>
      </c>
    </row>
    <row r="20" spans="1:48" ht="18" customHeight="1" x14ac:dyDescent="0.3">
      <c r="A20" s="10" t="s">
        <v>44</v>
      </c>
      <c r="B20" s="10">
        <v>15</v>
      </c>
      <c r="C20" s="10">
        <f>32*3</f>
        <v>96</v>
      </c>
      <c r="D20" s="10"/>
      <c r="E20" s="11">
        <v>13</v>
      </c>
      <c r="F20" s="10">
        <f>36*3</f>
        <v>108</v>
      </c>
      <c r="G20" s="10"/>
      <c r="H20" s="10">
        <v>7</v>
      </c>
      <c r="I20" s="10">
        <v>156</v>
      </c>
      <c r="J20" s="11">
        <v>6</v>
      </c>
      <c r="K20" s="10">
        <v>168</v>
      </c>
      <c r="L20" s="10">
        <v>15</v>
      </c>
      <c r="M20" s="10">
        <v>96</v>
      </c>
      <c r="N20" s="10"/>
      <c r="O20" s="11">
        <v>13</v>
      </c>
      <c r="P20" s="10">
        <v>108</v>
      </c>
      <c r="Q20" s="11"/>
      <c r="R20" s="11">
        <v>13</v>
      </c>
      <c r="S20" s="10">
        <v>108</v>
      </c>
      <c r="T20" s="10">
        <v>60</v>
      </c>
      <c r="U20" s="19">
        <v>11</v>
      </c>
      <c r="V20" s="19">
        <f>40*1.5</f>
        <v>60</v>
      </c>
      <c r="W20" s="26">
        <v>9</v>
      </c>
      <c r="X20" s="26">
        <f>45*3</f>
        <v>135</v>
      </c>
      <c r="Y20" s="19"/>
      <c r="Z20" s="19">
        <v>6</v>
      </c>
      <c r="AA20" s="19">
        <f>56*1.5</f>
        <v>84</v>
      </c>
      <c r="AB20" s="19">
        <v>6</v>
      </c>
      <c r="AC20" s="19">
        <f>56*3</f>
        <v>168</v>
      </c>
      <c r="AD20" s="19"/>
      <c r="AE20" s="19">
        <v>14</v>
      </c>
      <c r="AF20" s="19">
        <f>34*2.5</f>
        <v>85</v>
      </c>
      <c r="AG20" s="19"/>
      <c r="AH20" s="31"/>
      <c r="AI20" s="11"/>
      <c r="AJ20" s="11"/>
      <c r="AK20" s="19"/>
      <c r="AL20" s="19"/>
      <c r="AM20" s="11" t="s">
        <v>75</v>
      </c>
      <c r="AN20" s="11">
        <v>3</v>
      </c>
      <c r="AO20" s="11"/>
      <c r="AP20" s="18"/>
      <c r="AQ20" s="18"/>
      <c r="AR20" s="19"/>
      <c r="AS20" s="18"/>
      <c r="AT20" s="11">
        <v>2</v>
      </c>
      <c r="AU20" s="17">
        <f>C20+D20+F20+G20+I20+K20+M20+N20+P20+Q20+S20+T20+V20+X20+Y20+AA20+AC20+AD20+AF20</f>
        <v>1432</v>
      </c>
      <c r="AV20" s="28">
        <v>11</v>
      </c>
    </row>
    <row r="21" spans="1:48" s="4" customFormat="1" x14ac:dyDescent="0.3"/>
    <row r="22" spans="1:48" s="4" customFormat="1" x14ac:dyDescent="0.3"/>
    <row r="23" spans="1:48" s="4" customFormat="1" x14ac:dyDescent="0.3"/>
    <row r="24" spans="1:48" s="4" customFormat="1" x14ac:dyDescent="0.3"/>
    <row r="25" spans="1:48" s="4" customFormat="1" x14ac:dyDescent="0.3"/>
    <row r="26" spans="1:48" s="4" customFormat="1" x14ac:dyDescent="0.3"/>
    <row r="27" spans="1:48" s="4" customFormat="1" x14ac:dyDescent="0.3"/>
  </sheetData>
  <mergeCells count="49">
    <mergeCell ref="AD4:AD5"/>
    <mergeCell ref="H3:AG3"/>
    <mergeCell ref="AG4:AG5"/>
    <mergeCell ref="V4:V5"/>
    <mergeCell ref="X4:X5"/>
    <mergeCell ref="AA4:AA5"/>
    <mergeCell ref="AC4:AC5"/>
    <mergeCell ref="H4:H5"/>
    <mergeCell ref="I4:I5"/>
    <mergeCell ref="AE4:AE5"/>
    <mergeCell ref="Z4:Z5"/>
    <mergeCell ref="AV3:AV5"/>
    <mergeCell ref="AU3:AU5"/>
    <mergeCell ref="AI3:AT3"/>
    <mergeCell ref="AP4:AP5"/>
    <mergeCell ref="AR4:AR5"/>
    <mergeCell ref="AM4:AM5"/>
    <mergeCell ref="AI4:AJ4"/>
    <mergeCell ref="AK4:AL4"/>
    <mergeCell ref="AN4:AN5"/>
    <mergeCell ref="AO4:AO5"/>
    <mergeCell ref="AQ4:AQ5"/>
    <mergeCell ref="B3:G3"/>
    <mergeCell ref="N4:N5"/>
    <mergeCell ref="Q4:Q5"/>
    <mergeCell ref="T4:T5"/>
    <mergeCell ref="M4:M5"/>
    <mergeCell ref="E4:E5"/>
    <mergeCell ref="F4:F5"/>
    <mergeCell ref="G4:G5"/>
    <mergeCell ref="B4:B5"/>
    <mergeCell ref="C4:C5"/>
    <mergeCell ref="D4:D5"/>
    <mergeCell ref="AH3:AH20"/>
    <mergeCell ref="Y4:Y5"/>
    <mergeCell ref="A2:AV2"/>
    <mergeCell ref="A3:A5"/>
    <mergeCell ref="J4:J5"/>
    <mergeCell ref="O4:O5"/>
    <mergeCell ref="W4:W5"/>
    <mergeCell ref="U4:U5"/>
    <mergeCell ref="K4:K5"/>
    <mergeCell ref="P4:P5"/>
    <mergeCell ref="R4:R5"/>
    <mergeCell ref="S4:S5"/>
    <mergeCell ref="L4:L5"/>
    <mergeCell ref="AS4:AS5"/>
    <mergeCell ref="AT4:AT5"/>
    <mergeCell ref="AB4:AB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V24"/>
  <sheetViews>
    <sheetView zoomScale="69" zoomScaleNormal="69" workbookViewId="0">
      <pane xSplit="1" topLeftCell="B1" activePane="topRight" state="frozen"/>
      <selection pane="topRight" activeCell="A2" sqref="A2:AV2"/>
    </sheetView>
  </sheetViews>
  <sheetFormatPr defaultColWidth="9.1796875" defaultRowHeight="14" x14ac:dyDescent="0.3"/>
  <cols>
    <col min="1" max="1" width="19.81640625" style="1" customWidth="1"/>
    <col min="2" max="3" width="6.453125" style="1" customWidth="1"/>
    <col min="4" max="4" width="5.453125" style="1" customWidth="1"/>
    <col min="5" max="6" width="6.453125" style="1" customWidth="1"/>
    <col min="7" max="7" width="4.54296875" style="1" customWidth="1"/>
    <col min="8" max="11" width="5.1796875" style="1" customWidth="1"/>
    <col min="12" max="12" width="4.81640625" style="1" customWidth="1"/>
    <col min="13" max="17" width="5.26953125" style="1" customWidth="1"/>
    <col min="18" max="33" width="4.54296875" style="1" customWidth="1"/>
    <col min="34" max="37" width="3.7265625" style="1" customWidth="1"/>
    <col min="38" max="41" width="3.1796875" style="1" customWidth="1"/>
    <col min="42" max="43" width="4" style="1" customWidth="1"/>
    <col min="44" max="46" width="3.453125" style="1" customWidth="1"/>
    <col min="47" max="48" width="5.26953125" style="1" customWidth="1"/>
    <col min="49" max="16384" width="9.1796875" style="1"/>
  </cols>
  <sheetData>
    <row r="2" spans="1:48" ht="23" x14ac:dyDescent="0.5">
      <c r="A2" s="60" t="s">
        <v>80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</row>
    <row r="3" spans="1:48" ht="15" customHeight="1" x14ac:dyDescent="0.3">
      <c r="A3" s="61" t="s">
        <v>0</v>
      </c>
      <c r="B3" s="44" t="s">
        <v>76</v>
      </c>
      <c r="C3" s="45"/>
      <c r="D3" s="45"/>
      <c r="E3" s="45"/>
      <c r="F3" s="45"/>
      <c r="G3" s="46"/>
      <c r="H3" s="70" t="s">
        <v>1</v>
      </c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81"/>
      <c r="AG3" s="74"/>
      <c r="AH3" s="70" t="s">
        <v>9</v>
      </c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57" t="s">
        <v>21</v>
      </c>
      <c r="AV3" s="57" t="s">
        <v>22</v>
      </c>
    </row>
    <row r="4" spans="1:48" ht="87" customHeight="1" x14ac:dyDescent="0.3">
      <c r="A4" s="62"/>
      <c r="B4" s="38" t="s">
        <v>66</v>
      </c>
      <c r="C4" s="38" t="s">
        <v>63</v>
      </c>
      <c r="D4" s="32" t="s">
        <v>8</v>
      </c>
      <c r="E4" s="38" t="s">
        <v>2</v>
      </c>
      <c r="F4" s="38" t="s">
        <v>63</v>
      </c>
      <c r="G4" s="32" t="s">
        <v>8</v>
      </c>
      <c r="H4" s="38" t="s">
        <v>66</v>
      </c>
      <c r="I4" s="38" t="s">
        <v>63</v>
      </c>
      <c r="J4" s="64" t="s">
        <v>2</v>
      </c>
      <c r="K4" s="64" t="s">
        <v>63</v>
      </c>
      <c r="L4" s="38" t="s">
        <v>67</v>
      </c>
      <c r="M4" s="38" t="s">
        <v>63</v>
      </c>
      <c r="N4" s="57" t="s">
        <v>8</v>
      </c>
      <c r="O4" s="64" t="s">
        <v>3</v>
      </c>
      <c r="P4" s="64" t="s">
        <v>63</v>
      </c>
      <c r="Q4" s="57" t="s">
        <v>8</v>
      </c>
      <c r="R4" s="38" t="s">
        <v>72</v>
      </c>
      <c r="S4" s="38" t="s">
        <v>63</v>
      </c>
      <c r="T4" s="57" t="s">
        <v>8</v>
      </c>
      <c r="U4" s="57" t="s">
        <v>5</v>
      </c>
      <c r="V4" s="64" t="s">
        <v>63</v>
      </c>
      <c r="W4" s="66" t="s">
        <v>4</v>
      </c>
      <c r="X4" s="66" t="s">
        <v>63</v>
      </c>
      <c r="Y4" s="57" t="s">
        <v>8</v>
      </c>
      <c r="Z4" s="66" t="s">
        <v>6</v>
      </c>
      <c r="AA4" s="66" t="s">
        <v>63</v>
      </c>
      <c r="AB4" s="66" t="s">
        <v>7</v>
      </c>
      <c r="AC4" s="66" t="s">
        <v>63</v>
      </c>
      <c r="AD4" s="57" t="s">
        <v>8</v>
      </c>
      <c r="AE4" s="64" t="s">
        <v>64</v>
      </c>
      <c r="AF4" s="64" t="s">
        <v>63</v>
      </c>
      <c r="AG4" s="75"/>
      <c r="AH4" s="72" t="s">
        <v>10</v>
      </c>
      <c r="AI4" s="73"/>
      <c r="AJ4" s="68" t="s">
        <v>11</v>
      </c>
      <c r="AK4" s="69"/>
      <c r="AL4" s="64" t="s">
        <v>53</v>
      </c>
      <c r="AM4" s="57" t="s">
        <v>14</v>
      </c>
      <c r="AN4" s="57" t="s">
        <v>15</v>
      </c>
      <c r="AO4" s="57" t="s">
        <v>16</v>
      </c>
      <c r="AP4" s="77" t="s">
        <v>17</v>
      </c>
      <c r="AQ4" s="78"/>
      <c r="AR4" s="64" t="s">
        <v>18</v>
      </c>
      <c r="AS4" s="79" t="s">
        <v>19</v>
      </c>
      <c r="AT4" s="57" t="s">
        <v>20</v>
      </c>
      <c r="AU4" s="58"/>
      <c r="AV4" s="58"/>
    </row>
    <row r="5" spans="1:48" ht="45" customHeight="1" x14ac:dyDescent="0.3">
      <c r="A5" s="63"/>
      <c r="B5" s="39"/>
      <c r="C5" s="39"/>
      <c r="D5" s="33"/>
      <c r="E5" s="39"/>
      <c r="F5" s="39"/>
      <c r="G5" s="33"/>
      <c r="H5" s="39"/>
      <c r="I5" s="39"/>
      <c r="J5" s="65"/>
      <c r="K5" s="65"/>
      <c r="L5" s="39"/>
      <c r="M5" s="39"/>
      <c r="N5" s="59"/>
      <c r="O5" s="65"/>
      <c r="P5" s="65"/>
      <c r="Q5" s="59"/>
      <c r="R5" s="39"/>
      <c r="S5" s="39"/>
      <c r="T5" s="59"/>
      <c r="U5" s="59"/>
      <c r="V5" s="65"/>
      <c r="W5" s="67"/>
      <c r="X5" s="67"/>
      <c r="Y5" s="59"/>
      <c r="Z5" s="67"/>
      <c r="AA5" s="67"/>
      <c r="AB5" s="67"/>
      <c r="AC5" s="67"/>
      <c r="AD5" s="59"/>
      <c r="AE5" s="65"/>
      <c r="AF5" s="65"/>
      <c r="AG5" s="75"/>
      <c r="AH5" s="3" t="s">
        <v>12</v>
      </c>
      <c r="AI5" s="3" t="s">
        <v>13</v>
      </c>
      <c r="AJ5" s="3" t="s">
        <v>12</v>
      </c>
      <c r="AK5" s="3" t="s">
        <v>13</v>
      </c>
      <c r="AL5" s="65"/>
      <c r="AM5" s="59"/>
      <c r="AN5" s="59"/>
      <c r="AO5" s="59"/>
      <c r="AP5" s="13" t="s">
        <v>12</v>
      </c>
      <c r="AQ5" s="13" t="s">
        <v>13</v>
      </c>
      <c r="AR5" s="65"/>
      <c r="AS5" s="80"/>
      <c r="AT5" s="59"/>
      <c r="AU5" s="59"/>
      <c r="AV5" s="59"/>
    </row>
    <row r="6" spans="1:48" ht="24" customHeight="1" x14ac:dyDescent="0.3">
      <c r="A6" s="2" t="s">
        <v>27</v>
      </c>
      <c r="B6" s="2">
        <v>2</v>
      </c>
      <c r="C6" s="10">
        <f>80*3</f>
        <v>240</v>
      </c>
      <c r="D6" s="2"/>
      <c r="E6" s="5">
        <v>6</v>
      </c>
      <c r="F6" s="10">
        <f>56*3</f>
        <v>168</v>
      </c>
      <c r="G6" s="2"/>
      <c r="H6" s="2">
        <v>2</v>
      </c>
      <c r="I6" s="10">
        <v>240</v>
      </c>
      <c r="J6" s="5">
        <v>2</v>
      </c>
      <c r="K6" s="5">
        <v>240</v>
      </c>
      <c r="L6" s="5">
        <v>3</v>
      </c>
      <c r="M6" s="10">
        <v>216</v>
      </c>
      <c r="N6" s="10"/>
      <c r="O6" s="5">
        <v>1</v>
      </c>
      <c r="P6" s="5">
        <v>270</v>
      </c>
      <c r="Q6" s="10"/>
      <c r="R6" s="5">
        <v>2</v>
      </c>
      <c r="S6" s="5">
        <v>240</v>
      </c>
      <c r="T6" s="5"/>
      <c r="U6" s="14">
        <v>4</v>
      </c>
      <c r="V6" s="14">
        <f>65*1.5</f>
        <v>97.5</v>
      </c>
      <c r="W6" s="27">
        <v>7</v>
      </c>
      <c r="X6" s="27">
        <f>52*3</f>
        <v>156</v>
      </c>
      <c r="Y6" s="14"/>
      <c r="Z6" s="5">
        <v>6</v>
      </c>
      <c r="AA6" s="5">
        <f>56*1.5</f>
        <v>84</v>
      </c>
      <c r="AB6" s="14">
        <v>3</v>
      </c>
      <c r="AC6" s="14">
        <f>72*3</f>
        <v>216</v>
      </c>
      <c r="AD6" s="14"/>
      <c r="AE6" s="5">
        <v>2</v>
      </c>
      <c r="AF6" s="5">
        <f>80*2.5</f>
        <v>200</v>
      </c>
      <c r="AG6" s="75"/>
      <c r="AH6" s="5">
        <v>5</v>
      </c>
      <c r="AI6" s="5" t="s">
        <v>75</v>
      </c>
      <c r="AJ6" s="11">
        <v>1</v>
      </c>
      <c r="AK6" s="11">
        <v>2</v>
      </c>
      <c r="AL6" s="5" t="s">
        <v>75</v>
      </c>
      <c r="AM6" s="5"/>
      <c r="AN6" s="5" t="s">
        <v>75</v>
      </c>
      <c r="AO6" s="22"/>
      <c r="AP6" s="5" t="s">
        <v>75</v>
      </c>
      <c r="AQ6" s="5" t="s">
        <v>75</v>
      </c>
      <c r="AR6" s="5"/>
      <c r="AS6" s="5" t="s">
        <v>75</v>
      </c>
      <c r="AT6" s="5"/>
      <c r="AU6" s="5">
        <f t="shared" ref="AU6:AU16" si="0">I6+M6+N6+K6+S6+P6+V6+X6+AA6+AD6+AF6+C6+D6+F6+G6+Q6+T6+Y6+AC6</f>
        <v>2367.5</v>
      </c>
      <c r="AV6" s="7">
        <v>3</v>
      </c>
    </row>
    <row r="7" spans="1:48" ht="24" customHeight="1" x14ac:dyDescent="0.3">
      <c r="A7" s="2" t="s">
        <v>28</v>
      </c>
      <c r="B7" s="2">
        <v>4</v>
      </c>
      <c r="C7" s="10">
        <f>65*3</f>
        <v>195</v>
      </c>
      <c r="D7" s="2"/>
      <c r="E7" s="5">
        <v>1</v>
      </c>
      <c r="F7" s="10">
        <f>90*3</f>
        <v>270</v>
      </c>
      <c r="G7" s="2">
        <v>10</v>
      </c>
      <c r="H7" s="2">
        <v>3</v>
      </c>
      <c r="I7" s="10">
        <v>216</v>
      </c>
      <c r="J7" s="5">
        <v>1</v>
      </c>
      <c r="K7" s="5">
        <v>270</v>
      </c>
      <c r="L7" s="5">
        <v>5</v>
      </c>
      <c r="M7" s="5">
        <v>180</v>
      </c>
      <c r="N7" s="5"/>
      <c r="O7" s="5">
        <v>4</v>
      </c>
      <c r="P7" s="5">
        <v>195</v>
      </c>
      <c r="Q7" s="5"/>
      <c r="R7" s="5">
        <v>1</v>
      </c>
      <c r="S7" s="5">
        <v>270</v>
      </c>
      <c r="T7" s="5"/>
      <c r="U7" s="14">
        <v>7</v>
      </c>
      <c r="V7" s="14">
        <f>52*1.5</f>
        <v>78</v>
      </c>
      <c r="W7" s="27">
        <v>6</v>
      </c>
      <c r="X7" s="27">
        <f>56*3</f>
        <v>168</v>
      </c>
      <c r="Y7" s="14"/>
      <c r="Z7" s="5">
        <v>3</v>
      </c>
      <c r="AA7" s="16">
        <f>72*1.5</f>
        <v>108</v>
      </c>
      <c r="AB7" s="14">
        <v>4</v>
      </c>
      <c r="AC7" s="14">
        <f>65*3</f>
        <v>195</v>
      </c>
      <c r="AD7" s="14"/>
      <c r="AE7" s="5">
        <v>1</v>
      </c>
      <c r="AF7" s="5">
        <f>90*2.5</f>
        <v>225</v>
      </c>
      <c r="AG7" s="75"/>
      <c r="AH7" s="5"/>
      <c r="AI7" s="5" t="s">
        <v>75</v>
      </c>
      <c r="AJ7" s="11"/>
      <c r="AK7" s="11"/>
      <c r="AL7" s="5" t="s">
        <v>75</v>
      </c>
      <c r="AM7" s="11">
        <v>2</v>
      </c>
      <c r="AN7" s="5" t="s">
        <v>75</v>
      </c>
      <c r="AO7" s="22"/>
      <c r="AP7" s="5" t="s">
        <v>75</v>
      </c>
      <c r="AQ7" s="5" t="s">
        <v>75</v>
      </c>
      <c r="AR7" s="5"/>
      <c r="AS7" s="5" t="s">
        <v>75</v>
      </c>
      <c r="AT7" s="5">
        <v>2</v>
      </c>
      <c r="AU7" s="5">
        <f t="shared" si="0"/>
        <v>2380</v>
      </c>
      <c r="AV7" s="7">
        <v>2</v>
      </c>
    </row>
    <row r="8" spans="1:48" ht="24" customHeight="1" x14ac:dyDescent="0.3">
      <c r="A8" s="2" t="s">
        <v>30</v>
      </c>
      <c r="B8" s="2">
        <v>11</v>
      </c>
      <c r="C8" s="10">
        <f>40*3</f>
        <v>120</v>
      </c>
      <c r="D8" s="2"/>
      <c r="E8" s="5">
        <v>9</v>
      </c>
      <c r="F8" s="10">
        <f>45*3</f>
        <v>135</v>
      </c>
      <c r="G8" s="2"/>
      <c r="H8" s="2">
        <v>11</v>
      </c>
      <c r="I8" s="10">
        <v>120</v>
      </c>
      <c r="J8" s="5">
        <v>11</v>
      </c>
      <c r="K8" s="5">
        <v>120</v>
      </c>
      <c r="L8" s="5">
        <v>7</v>
      </c>
      <c r="M8" s="5">
        <v>156</v>
      </c>
      <c r="N8" s="5"/>
      <c r="O8" s="5">
        <v>7</v>
      </c>
      <c r="P8" s="10">
        <v>156</v>
      </c>
      <c r="Q8" s="5"/>
      <c r="R8" s="5">
        <v>4</v>
      </c>
      <c r="S8" s="5">
        <v>195</v>
      </c>
      <c r="T8" s="5"/>
      <c r="U8" s="14">
        <v>6</v>
      </c>
      <c r="V8" s="14">
        <f>56*1.5</f>
        <v>84</v>
      </c>
      <c r="W8" s="27">
        <v>4</v>
      </c>
      <c r="X8" s="27">
        <f>65*3</f>
        <v>195</v>
      </c>
      <c r="Y8" s="14"/>
      <c r="Z8" s="5">
        <v>9</v>
      </c>
      <c r="AA8" s="5">
        <f>45*1.5</f>
        <v>67.5</v>
      </c>
      <c r="AB8" s="14">
        <v>10</v>
      </c>
      <c r="AC8" s="14">
        <f>42*3</f>
        <v>126</v>
      </c>
      <c r="AD8" s="14"/>
      <c r="AE8" s="5">
        <v>7</v>
      </c>
      <c r="AF8" s="5">
        <f>52*2.5</f>
        <v>130</v>
      </c>
      <c r="AG8" s="75"/>
      <c r="AH8" s="5"/>
      <c r="AI8" s="5" t="s">
        <v>75</v>
      </c>
      <c r="AJ8" s="11"/>
      <c r="AK8" s="11"/>
      <c r="AL8" s="5" t="s">
        <v>75</v>
      </c>
      <c r="AM8" s="11">
        <v>3</v>
      </c>
      <c r="AN8" s="5" t="s">
        <v>75</v>
      </c>
      <c r="AO8" s="22"/>
      <c r="AP8" s="5" t="s">
        <v>75</v>
      </c>
      <c r="AQ8" s="5" t="s">
        <v>75</v>
      </c>
      <c r="AR8" s="5"/>
      <c r="AS8" s="5" t="s">
        <v>75</v>
      </c>
      <c r="AT8" s="5"/>
      <c r="AU8" s="5">
        <f t="shared" si="0"/>
        <v>1604.5</v>
      </c>
      <c r="AV8" s="7">
        <v>9</v>
      </c>
    </row>
    <row r="9" spans="1:48" ht="24" customHeight="1" x14ac:dyDescent="0.3">
      <c r="A9" s="2" t="s">
        <v>37</v>
      </c>
      <c r="B9" s="2">
        <v>8</v>
      </c>
      <c r="C9" s="10">
        <f>48*3</f>
        <v>144</v>
      </c>
      <c r="D9" s="2"/>
      <c r="E9" s="5">
        <v>11</v>
      </c>
      <c r="F9" s="10">
        <f>40*3</f>
        <v>120</v>
      </c>
      <c r="G9" s="2"/>
      <c r="H9" s="2">
        <v>10</v>
      </c>
      <c r="I9" s="10">
        <v>126</v>
      </c>
      <c r="J9" s="5">
        <v>6</v>
      </c>
      <c r="K9" s="5">
        <v>168</v>
      </c>
      <c r="L9" s="5">
        <v>10</v>
      </c>
      <c r="M9" s="5">
        <v>126</v>
      </c>
      <c r="N9" s="5"/>
      <c r="O9" s="5">
        <v>8</v>
      </c>
      <c r="P9" s="10">
        <v>144</v>
      </c>
      <c r="Q9" s="5"/>
      <c r="R9" s="5">
        <v>9</v>
      </c>
      <c r="S9" s="5">
        <v>135</v>
      </c>
      <c r="T9" s="5"/>
      <c r="U9" s="14">
        <v>10</v>
      </c>
      <c r="V9" s="14">
        <f>42*1.5</f>
        <v>63</v>
      </c>
      <c r="W9" s="27">
        <v>11</v>
      </c>
      <c r="X9" s="27">
        <f>40*3</f>
        <v>120</v>
      </c>
      <c r="Y9" s="14"/>
      <c r="Z9" s="5">
        <v>5</v>
      </c>
      <c r="AA9" s="5">
        <f>60*1.5</f>
        <v>90</v>
      </c>
      <c r="AB9" s="14">
        <v>5</v>
      </c>
      <c r="AC9" s="14">
        <f>60*3</f>
        <v>180</v>
      </c>
      <c r="AD9" s="14"/>
      <c r="AE9" s="5">
        <v>11</v>
      </c>
      <c r="AF9" s="5">
        <f>40*2.5</f>
        <v>100</v>
      </c>
      <c r="AG9" s="75"/>
      <c r="AH9" s="5">
        <v>4</v>
      </c>
      <c r="AI9" s="5" t="s">
        <v>75</v>
      </c>
      <c r="AJ9" s="11"/>
      <c r="AK9" s="11"/>
      <c r="AL9" s="5" t="s">
        <v>75</v>
      </c>
      <c r="AM9" s="11"/>
      <c r="AN9" s="5" t="s">
        <v>75</v>
      </c>
      <c r="AO9" s="22"/>
      <c r="AP9" s="5" t="s">
        <v>75</v>
      </c>
      <c r="AQ9" s="5" t="s">
        <v>75</v>
      </c>
      <c r="AR9" s="5">
        <v>1</v>
      </c>
      <c r="AS9" s="5" t="s">
        <v>75</v>
      </c>
      <c r="AT9" s="5">
        <v>3</v>
      </c>
      <c r="AU9" s="5">
        <f t="shared" si="0"/>
        <v>1516</v>
      </c>
      <c r="AV9" s="7">
        <v>10</v>
      </c>
    </row>
    <row r="10" spans="1:48" ht="24" customHeight="1" x14ac:dyDescent="0.3">
      <c r="A10" s="2" t="s">
        <v>38</v>
      </c>
      <c r="B10" s="2">
        <v>7</v>
      </c>
      <c r="C10" s="10">
        <f>52*3</f>
        <v>156</v>
      </c>
      <c r="D10" s="2"/>
      <c r="E10" s="5">
        <v>3</v>
      </c>
      <c r="F10" s="10">
        <f>72*3</f>
        <v>216</v>
      </c>
      <c r="G10" s="2"/>
      <c r="H10" s="2">
        <v>5</v>
      </c>
      <c r="I10" s="5">
        <v>180</v>
      </c>
      <c r="J10" s="5">
        <v>5</v>
      </c>
      <c r="K10" s="5">
        <v>180</v>
      </c>
      <c r="L10" s="5">
        <v>2</v>
      </c>
      <c r="M10" s="5">
        <v>240</v>
      </c>
      <c r="N10" s="5">
        <v>20</v>
      </c>
      <c r="O10" s="5">
        <v>6</v>
      </c>
      <c r="P10" s="5">
        <v>168</v>
      </c>
      <c r="Q10" s="5"/>
      <c r="R10" s="5">
        <v>8</v>
      </c>
      <c r="S10" s="5">
        <v>144</v>
      </c>
      <c r="T10" s="5"/>
      <c r="U10" s="14">
        <v>5</v>
      </c>
      <c r="V10" s="14">
        <f>60*1.5</f>
        <v>90</v>
      </c>
      <c r="W10" s="27">
        <v>2</v>
      </c>
      <c r="X10" s="27">
        <f>80*3</f>
        <v>240</v>
      </c>
      <c r="Y10" s="14">
        <v>20</v>
      </c>
      <c r="Z10" s="5">
        <v>2</v>
      </c>
      <c r="AA10" s="5">
        <f>80*1.5</f>
        <v>120</v>
      </c>
      <c r="AB10" s="14">
        <v>7</v>
      </c>
      <c r="AC10" s="14">
        <f>52*3</f>
        <v>156</v>
      </c>
      <c r="AD10" s="14">
        <v>10</v>
      </c>
      <c r="AE10" s="5">
        <v>8</v>
      </c>
      <c r="AF10" s="5">
        <f>48*2.5</f>
        <v>120</v>
      </c>
      <c r="AG10" s="75"/>
      <c r="AH10" s="5"/>
      <c r="AI10" s="5" t="s">
        <v>75</v>
      </c>
      <c r="AJ10" s="11">
        <v>3</v>
      </c>
      <c r="AK10" s="11">
        <v>1</v>
      </c>
      <c r="AL10" s="5" t="s">
        <v>75</v>
      </c>
      <c r="AM10" s="11"/>
      <c r="AN10" s="5" t="s">
        <v>75</v>
      </c>
      <c r="AO10" s="22"/>
      <c r="AP10" s="5" t="s">
        <v>75</v>
      </c>
      <c r="AQ10" s="5" t="s">
        <v>75</v>
      </c>
      <c r="AR10" s="5"/>
      <c r="AS10" s="5" t="s">
        <v>75</v>
      </c>
      <c r="AT10" s="14">
        <v>1</v>
      </c>
      <c r="AU10" s="5">
        <f t="shared" si="0"/>
        <v>2060</v>
      </c>
      <c r="AV10" s="7">
        <v>4</v>
      </c>
    </row>
    <row r="11" spans="1:48" ht="24" customHeight="1" x14ac:dyDescent="0.3">
      <c r="A11" s="2" t="s">
        <v>41</v>
      </c>
      <c r="B11" s="2">
        <v>9</v>
      </c>
      <c r="C11" s="10">
        <f>45*3</f>
        <v>135</v>
      </c>
      <c r="D11" s="2"/>
      <c r="E11" s="5">
        <v>8</v>
      </c>
      <c r="F11" s="10">
        <f>48*3</f>
        <v>144</v>
      </c>
      <c r="G11" s="2"/>
      <c r="H11" s="2">
        <v>6</v>
      </c>
      <c r="I11" s="5">
        <v>168</v>
      </c>
      <c r="J11" s="5">
        <v>8</v>
      </c>
      <c r="K11" s="10">
        <v>144</v>
      </c>
      <c r="L11" s="5">
        <v>4</v>
      </c>
      <c r="M11" s="5">
        <v>195</v>
      </c>
      <c r="N11" s="5"/>
      <c r="O11" s="5">
        <v>9</v>
      </c>
      <c r="P11" s="5">
        <v>135</v>
      </c>
      <c r="Q11" s="5"/>
      <c r="R11" s="5">
        <v>10</v>
      </c>
      <c r="S11" s="5">
        <v>126</v>
      </c>
      <c r="T11" s="5"/>
      <c r="U11" s="14">
        <v>8</v>
      </c>
      <c r="V11" s="14">
        <f>48*1.5</f>
        <v>72</v>
      </c>
      <c r="W11" s="27">
        <v>5</v>
      </c>
      <c r="X11" s="27">
        <f>60*3</f>
        <v>180</v>
      </c>
      <c r="Y11" s="14"/>
      <c r="Z11" s="5">
        <v>12</v>
      </c>
      <c r="AA11" s="5">
        <f>38*1.5</f>
        <v>57</v>
      </c>
      <c r="AB11" s="14">
        <v>11</v>
      </c>
      <c r="AC11" s="14">
        <f>40*3</f>
        <v>120</v>
      </c>
      <c r="AD11" s="14"/>
      <c r="AE11" s="5">
        <v>4</v>
      </c>
      <c r="AF11" s="5">
        <f>65*2.5</f>
        <v>162.5</v>
      </c>
      <c r="AG11" s="75"/>
      <c r="AH11" s="5"/>
      <c r="AI11" s="5" t="s">
        <v>75</v>
      </c>
      <c r="AJ11" s="11"/>
      <c r="AK11" s="11"/>
      <c r="AL11" s="5" t="s">
        <v>75</v>
      </c>
      <c r="AM11" s="11">
        <v>1</v>
      </c>
      <c r="AN11" s="5" t="s">
        <v>75</v>
      </c>
      <c r="AO11" s="22"/>
      <c r="AP11" s="5" t="s">
        <v>75</v>
      </c>
      <c r="AQ11" s="5" t="s">
        <v>75</v>
      </c>
      <c r="AR11" s="5"/>
      <c r="AS11" s="5" t="s">
        <v>75</v>
      </c>
      <c r="AT11" s="14">
        <v>5</v>
      </c>
      <c r="AU11" s="5">
        <f t="shared" si="0"/>
        <v>1638.5</v>
      </c>
      <c r="AV11" s="7">
        <v>8</v>
      </c>
    </row>
    <row r="12" spans="1:48" ht="24" customHeight="1" x14ac:dyDescent="0.3">
      <c r="A12" s="2" t="s">
        <v>45</v>
      </c>
      <c r="B12" s="2">
        <v>6</v>
      </c>
      <c r="C12" s="10">
        <f>56*3</f>
        <v>168</v>
      </c>
      <c r="D12" s="2"/>
      <c r="E12" s="5">
        <v>5</v>
      </c>
      <c r="F12" s="10">
        <f>60*3</f>
        <v>180</v>
      </c>
      <c r="G12" s="2"/>
      <c r="H12" s="2">
        <v>8</v>
      </c>
      <c r="I12" s="5">
        <v>144</v>
      </c>
      <c r="J12" s="5">
        <v>3</v>
      </c>
      <c r="K12" s="5">
        <v>216</v>
      </c>
      <c r="L12" s="5">
        <v>9</v>
      </c>
      <c r="M12" s="5">
        <v>135</v>
      </c>
      <c r="N12" s="5"/>
      <c r="O12" s="5">
        <v>5</v>
      </c>
      <c r="P12" s="5">
        <v>180</v>
      </c>
      <c r="Q12" s="5"/>
      <c r="R12" s="5">
        <v>7</v>
      </c>
      <c r="S12" s="5">
        <v>156</v>
      </c>
      <c r="T12" s="5"/>
      <c r="U12" s="14">
        <v>3</v>
      </c>
      <c r="V12" s="14">
        <f>72*1.5</f>
        <v>108</v>
      </c>
      <c r="W12" s="27">
        <v>10</v>
      </c>
      <c r="X12" s="27">
        <f>42*3</f>
        <v>126</v>
      </c>
      <c r="Y12" s="14"/>
      <c r="Z12" s="5">
        <v>8</v>
      </c>
      <c r="AA12" s="5">
        <f>48*1.5</f>
        <v>72</v>
      </c>
      <c r="AB12" s="14">
        <v>6</v>
      </c>
      <c r="AC12" s="14">
        <f>56*3</f>
        <v>168</v>
      </c>
      <c r="AD12" s="14"/>
      <c r="AE12" s="5">
        <v>10</v>
      </c>
      <c r="AF12" s="5">
        <f>42*2.5</f>
        <v>105</v>
      </c>
      <c r="AG12" s="75"/>
      <c r="AH12" s="5"/>
      <c r="AI12" s="5" t="s">
        <v>75</v>
      </c>
      <c r="AJ12" s="11"/>
      <c r="AK12" s="11"/>
      <c r="AL12" s="5" t="s">
        <v>75</v>
      </c>
      <c r="AM12" s="11">
        <v>4</v>
      </c>
      <c r="AN12" s="5" t="s">
        <v>75</v>
      </c>
      <c r="AO12" s="22"/>
      <c r="AP12" s="5" t="s">
        <v>75</v>
      </c>
      <c r="AQ12" s="5" t="s">
        <v>75</v>
      </c>
      <c r="AR12" s="5"/>
      <c r="AS12" s="5" t="s">
        <v>75</v>
      </c>
      <c r="AT12" s="14"/>
      <c r="AU12" s="5">
        <f t="shared" si="0"/>
        <v>1758</v>
      </c>
      <c r="AV12" s="7">
        <v>7</v>
      </c>
    </row>
    <row r="13" spans="1:48" ht="24" customHeight="1" x14ac:dyDescent="0.3">
      <c r="A13" s="2" t="s">
        <v>46</v>
      </c>
      <c r="B13" s="2">
        <v>1</v>
      </c>
      <c r="C13" s="10">
        <f>90*3</f>
        <v>270</v>
      </c>
      <c r="D13" s="2"/>
      <c r="E13" s="5">
        <v>10</v>
      </c>
      <c r="F13" s="10">
        <f>42*3</f>
        <v>126</v>
      </c>
      <c r="G13" s="2">
        <v>10</v>
      </c>
      <c r="H13" s="2">
        <v>1</v>
      </c>
      <c r="I13" s="5">
        <v>270</v>
      </c>
      <c r="J13" s="5">
        <v>4</v>
      </c>
      <c r="K13" s="5">
        <v>195</v>
      </c>
      <c r="L13" s="5">
        <v>1</v>
      </c>
      <c r="M13" s="5">
        <v>270</v>
      </c>
      <c r="N13" s="5"/>
      <c r="O13" s="5">
        <v>2</v>
      </c>
      <c r="P13" s="5">
        <v>240</v>
      </c>
      <c r="Q13" s="5"/>
      <c r="R13" s="5">
        <v>6</v>
      </c>
      <c r="S13" s="5">
        <v>168</v>
      </c>
      <c r="T13" s="5"/>
      <c r="U13" s="14">
        <v>1</v>
      </c>
      <c r="V13" s="14">
        <f>90*1.5</f>
        <v>135</v>
      </c>
      <c r="W13" s="27">
        <v>1</v>
      </c>
      <c r="X13" s="27">
        <f>90*3</f>
        <v>270</v>
      </c>
      <c r="Y13" s="14"/>
      <c r="Z13" s="5">
        <v>1</v>
      </c>
      <c r="AA13" s="5">
        <f>90*1.5</f>
        <v>135</v>
      </c>
      <c r="AB13" s="14">
        <v>1</v>
      </c>
      <c r="AC13" s="14">
        <f>90*3</f>
        <v>270</v>
      </c>
      <c r="AD13" s="14">
        <v>10</v>
      </c>
      <c r="AE13" s="5">
        <v>3</v>
      </c>
      <c r="AF13" s="5">
        <f>72*2.5</f>
        <v>180</v>
      </c>
      <c r="AG13" s="75"/>
      <c r="AH13" s="5">
        <v>2</v>
      </c>
      <c r="AI13" s="5" t="s">
        <v>75</v>
      </c>
      <c r="AJ13" s="11"/>
      <c r="AK13" s="11"/>
      <c r="AL13" s="5" t="s">
        <v>75</v>
      </c>
      <c r="AM13" s="5"/>
      <c r="AN13" s="5" t="s">
        <v>75</v>
      </c>
      <c r="AO13" s="22"/>
      <c r="AP13" s="5" t="s">
        <v>75</v>
      </c>
      <c r="AQ13" s="5" t="s">
        <v>75</v>
      </c>
      <c r="AR13" s="5">
        <v>2</v>
      </c>
      <c r="AS13" s="5" t="s">
        <v>75</v>
      </c>
      <c r="AT13" s="14"/>
      <c r="AU13" s="5">
        <f t="shared" si="0"/>
        <v>2549</v>
      </c>
      <c r="AV13" s="7">
        <v>1</v>
      </c>
    </row>
    <row r="14" spans="1:48" ht="24" customHeight="1" x14ac:dyDescent="0.3">
      <c r="A14" s="2" t="s">
        <v>47</v>
      </c>
      <c r="B14" s="2">
        <v>5</v>
      </c>
      <c r="C14" s="10">
        <f>60*3</f>
        <v>180</v>
      </c>
      <c r="D14" s="2"/>
      <c r="E14" s="5">
        <v>4</v>
      </c>
      <c r="F14" s="10">
        <f>65*3</f>
        <v>195</v>
      </c>
      <c r="G14" s="2"/>
      <c r="H14" s="2">
        <v>9</v>
      </c>
      <c r="I14" s="5">
        <v>135</v>
      </c>
      <c r="J14" s="5">
        <v>11</v>
      </c>
      <c r="K14" s="10">
        <v>120</v>
      </c>
      <c r="L14" s="2">
        <v>8</v>
      </c>
      <c r="M14" s="5">
        <v>144</v>
      </c>
      <c r="N14" s="5"/>
      <c r="O14" s="5">
        <v>10</v>
      </c>
      <c r="P14" s="5">
        <v>126</v>
      </c>
      <c r="Q14" s="5"/>
      <c r="R14" s="5">
        <v>3</v>
      </c>
      <c r="S14" s="5">
        <v>216</v>
      </c>
      <c r="T14" s="5"/>
      <c r="U14" s="14">
        <v>2</v>
      </c>
      <c r="V14" s="14">
        <f>80*1.5</f>
        <v>120</v>
      </c>
      <c r="W14" s="27">
        <v>8</v>
      </c>
      <c r="X14" s="27">
        <f>48*3</f>
        <v>144</v>
      </c>
      <c r="Y14" s="14"/>
      <c r="Z14" s="5">
        <v>4</v>
      </c>
      <c r="AA14" s="5">
        <f>65*1.5</f>
        <v>97.5</v>
      </c>
      <c r="AB14" s="14">
        <v>8</v>
      </c>
      <c r="AC14" s="14">
        <f>48*3</f>
        <v>144</v>
      </c>
      <c r="AD14" s="14"/>
      <c r="AE14" s="5">
        <v>6</v>
      </c>
      <c r="AF14" s="5">
        <f>56*2.5</f>
        <v>140</v>
      </c>
      <c r="AG14" s="75"/>
      <c r="AH14" s="5">
        <v>1</v>
      </c>
      <c r="AI14" s="5" t="s">
        <v>75</v>
      </c>
      <c r="AJ14" s="11"/>
      <c r="AK14" s="11">
        <v>3</v>
      </c>
      <c r="AL14" s="5" t="s">
        <v>75</v>
      </c>
      <c r="AM14" s="5"/>
      <c r="AN14" s="5" t="s">
        <v>75</v>
      </c>
      <c r="AO14" s="22"/>
      <c r="AP14" s="5" t="s">
        <v>75</v>
      </c>
      <c r="AQ14" s="5" t="s">
        <v>75</v>
      </c>
      <c r="AR14" s="5"/>
      <c r="AS14" s="5" t="s">
        <v>75</v>
      </c>
      <c r="AT14" s="14"/>
      <c r="AU14" s="5">
        <f t="shared" si="0"/>
        <v>1761.5</v>
      </c>
      <c r="AV14" s="7">
        <v>6</v>
      </c>
    </row>
    <row r="15" spans="1:48" ht="23.25" customHeight="1" x14ac:dyDescent="0.3">
      <c r="A15" s="2" t="s">
        <v>49</v>
      </c>
      <c r="B15" s="2">
        <v>12</v>
      </c>
      <c r="C15" s="10">
        <f>38*3</f>
        <v>114</v>
      </c>
      <c r="D15" s="2"/>
      <c r="E15" s="5">
        <v>12</v>
      </c>
      <c r="F15" s="10">
        <f>38*3</f>
        <v>114</v>
      </c>
      <c r="G15" s="2"/>
      <c r="H15" s="2">
        <v>12</v>
      </c>
      <c r="I15" s="5">
        <v>114</v>
      </c>
      <c r="J15" s="5">
        <v>8</v>
      </c>
      <c r="K15" s="5">
        <v>144</v>
      </c>
      <c r="L15" s="2">
        <v>12</v>
      </c>
      <c r="M15" s="5">
        <v>114</v>
      </c>
      <c r="N15" s="5"/>
      <c r="O15" s="5">
        <v>11</v>
      </c>
      <c r="P15" s="5">
        <v>120</v>
      </c>
      <c r="Q15" s="5"/>
      <c r="R15" s="5">
        <v>11</v>
      </c>
      <c r="S15" s="5">
        <v>120</v>
      </c>
      <c r="T15" s="5"/>
      <c r="U15" s="14">
        <v>12</v>
      </c>
      <c r="V15" s="14">
        <f>38*1.5</f>
        <v>57</v>
      </c>
      <c r="W15" s="27">
        <v>3</v>
      </c>
      <c r="X15" s="27">
        <f>72*3</f>
        <v>216</v>
      </c>
      <c r="Y15" s="14"/>
      <c r="Z15" s="5">
        <v>10</v>
      </c>
      <c r="AA15" s="5">
        <f>42*1.5</f>
        <v>63</v>
      </c>
      <c r="AB15" s="14">
        <v>12</v>
      </c>
      <c r="AC15" s="14">
        <f>38*3</f>
        <v>114</v>
      </c>
      <c r="AD15" s="14"/>
      <c r="AE15" s="5">
        <v>12</v>
      </c>
      <c r="AF15" s="5">
        <f>38*2.5</f>
        <v>95</v>
      </c>
      <c r="AG15" s="75"/>
      <c r="AH15" s="5"/>
      <c r="AI15" s="5" t="s">
        <v>75</v>
      </c>
      <c r="AJ15" s="11"/>
      <c r="AK15" s="11"/>
      <c r="AL15" s="5" t="s">
        <v>75</v>
      </c>
      <c r="AM15" s="5"/>
      <c r="AN15" s="5" t="s">
        <v>75</v>
      </c>
      <c r="AO15" s="22"/>
      <c r="AP15" s="5" t="s">
        <v>75</v>
      </c>
      <c r="AQ15" s="5" t="s">
        <v>75</v>
      </c>
      <c r="AR15" s="5"/>
      <c r="AS15" s="5" t="s">
        <v>75</v>
      </c>
      <c r="AT15" s="14">
        <v>6</v>
      </c>
      <c r="AU15" s="5">
        <f t="shared" si="0"/>
        <v>1385</v>
      </c>
      <c r="AV15" s="7">
        <v>12</v>
      </c>
    </row>
    <row r="16" spans="1:48" ht="23.25" customHeight="1" x14ac:dyDescent="0.3">
      <c r="A16" s="2" t="s">
        <v>51</v>
      </c>
      <c r="B16" s="2">
        <v>10</v>
      </c>
      <c r="C16" s="10">
        <f>42*3</f>
        <v>126</v>
      </c>
      <c r="D16" s="2"/>
      <c r="E16" s="5">
        <v>7</v>
      </c>
      <c r="F16" s="10">
        <f>52*3</f>
        <v>156</v>
      </c>
      <c r="G16" s="2"/>
      <c r="H16" s="2">
        <v>7</v>
      </c>
      <c r="I16" s="5">
        <v>156</v>
      </c>
      <c r="J16" s="5">
        <v>9</v>
      </c>
      <c r="K16" s="5">
        <v>135</v>
      </c>
      <c r="L16" s="2">
        <v>6</v>
      </c>
      <c r="M16" s="5">
        <v>168</v>
      </c>
      <c r="N16" s="5"/>
      <c r="O16" s="5">
        <v>3</v>
      </c>
      <c r="P16" s="5">
        <v>216</v>
      </c>
      <c r="Q16" s="5"/>
      <c r="R16" s="5">
        <v>5</v>
      </c>
      <c r="S16" s="5">
        <v>180</v>
      </c>
      <c r="T16" s="5"/>
      <c r="U16" s="14">
        <v>9</v>
      </c>
      <c r="V16" s="14">
        <f>45*1.5</f>
        <v>67.5</v>
      </c>
      <c r="W16" s="27">
        <v>9</v>
      </c>
      <c r="X16" s="27">
        <f>45*3</f>
        <v>135</v>
      </c>
      <c r="Y16" s="14"/>
      <c r="Z16" s="5">
        <v>11</v>
      </c>
      <c r="AA16" s="5">
        <f>40*1.5</f>
        <v>60</v>
      </c>
      <c r="AB16" s="14">
        <v>2</v>
      </c>
      <c r="AC16" s="14">
        <f>80*3</f>
        <v>240</v>
      </c>
      <c r="AD16" s="14">
        <v>10</v>
      </c>
      <c r="AE16" s="5">
        <v>5</v>
      </c>
      <c r="AF16" s="5">
        <f>60*2.5</f>
        <v>150</v>
      </c>
      <c r="AG16" s="75"/>
      <c r="AH16" s="5"/>
      <c r="AI16" s="5" t="s">
        <v>75</v>
      </c>
      <c r="AJ16" s="11">
        <v>2</v>
      </c>
      <c r="AK16" s="11"/>
      <c r="AL16" s="5" t="s">
        <v>75</v>
      </c>
      <c r="AM16" s="5"/>
      <c r="AN16" s="5" t="s">
        <v>75</v>
      </c>
      <c r="AO16" s="22"/>
      <c r="AP16" s="5" t="s">
        <v>75</v>
      </c>
      <c r="AQ16" s="5" t="s">
        <v>75</v>
      </c>
      <c r="AR16" s="5"/>
      <c r="AS16" s="5" t="s">
        <v>75</v>
      </c>
      <c r="AT16" s="5"/>
      <c r="AU16" s="5">
        <f t="shared" si="0"/>
        <v>1799.5</v>
      </c>
      <c r="AV16" s="7">
        <v>5</v>
      </c>
    </row>
    <row r="17" spans="1:48" ht="23.25" customHeight="1" x14ac:dyDescent="0.3">
      <c r="A17" s="2" t="s">
        <v>52</v>
      </c>
      <c r="B17" s="2">
        <v>3</v>
      </c>
      <c r="C17" s="10">
        <f>72*3</f>
        <v>216</v>
      </c>
      <c r="D17" s="2"/>
      <c r="E17" s="5">
        <v>2</v>
      </c>
      <c r="F17" s="10">
        <f>80*3</f>
        <v>240</v>
      </c>
      <c r="G17" s="2"/>
      <c r="H17" s="2">
        <v>4</v>
      </c>
      <c r="I17" s="10">
        <v>195</v>
      </c>
      <c r="J17" s="5">
        <v>12</v>
      </c>
      <c r="K17" s="10" t="s">
        <v>74</v>
      </c>
      <c r="L17" s="2">
        <v>11</v>
      </c>
      <c r="M17" s="10">
        <v>120</v>
      </c>
      <c r="N17" s="10"/>
      <c r="O17" s="5">
        <v>12</v>
      </c>
      <c r="P17" s="5">
        <v>114</v>
      </c>
      <c r="Q17" s="10"/>
      <c r="R17" s="5">
        <v>12</v>
      </c>
      <c r="S17" s="5">
        <v>114</v>
      </c>
      <c r="T17" s="5"/>
      <c r="U17" s="14">
        <v>11</v>
      </c>
      <c r="V17" s="14">
        <f>40*1.5</f>
        <v>60</v>
      </c>
      <c r="W17" s="27">
        <v>12</v>
      </c>
      <c r="X17" s="27">
        <f>38*3</f>
        <v>114</v>
      </c>
      <c r="Y17" s="14"/>
      <c r="Z17" s="5">
        <v>7</v>
      </c>
      <c r="AA17" s="5">
        <f>52*1.5</f>
        <v>78</v>
      </c>
      <c r="AB17" s="14">
        <v>9</v>
      </c>
      <c r="AC17" s="14">
        <f>45*3</f>
        <v>135</v>
      </c>
      <c r="AD17" s="14"/>
      <c r="AE17" s="5">
        <v>9</v>
      </c>
      <c r="AF17" s="5">
        <f>45*2.5</f>
        <v>112.5</v>
      </c>
      <c r="AG17" s="76"/>
      <c r="AH17" s="5">
        <v>3</v>
      </c>
      <c r="AI17" s="5" t="s">
        <v>75</v>
      </c>
      <c r="AJ17" s="11"/>
      <c r="AK17" s="11">
        <v>4</v>
      </c>
      <c r="AL17" s="5" t="s">
        <v>75</v>
      </c>
      <c r="AM17" s="5"/>
      <c r="AN17" s="5" t="s">
        <v>75</v>
      </c>
      <c r="AO17" s="22"/>
      <c r="AP17" s="5" t="s">
        <v>75</v>
      </c>
      <c r="AQ17" s="5" t="s">
        <v>75</v>
      </c>
      <c r="AR17" s="5"/>
      <c r="AS17" s="5" t="s">
        <v>75</v>
      </c>
      <c r="AT17" s="5">
        <v>4</v>
      </c>
      <c r="AU17" s="5">
        <f>I17+M17+N17+S17+P17+V17+X17+AA17+AD17+AF17+C17+D17+F17+G17+Q17+T17+Y17+AC17</f>
        <v>1498.5</v>
      </c>
      <c r="AV17" s="7">
        <v>11</v>
      </c>
    </row>
    <row r="18" spans="1:48" s="4" customFormat="1" x14ac:dyDescent="0.3"/>
    <row r="19" spans="1:48" s="4" customFormat="1" x14ac:dyDescent="0.3"/>
    <row r="20" spans="1:48" s="4" customFormat="1" x14ac:dyDescent="0.3"/>
    <row r="21" spans="1:48" s="4" customFormat="1" x14ac:dyDescent="0.3"/>
    <row r="22" spans="1:48" s="4" customFormat="1" x14ac:dyDescent="0.3"/>
    <row r="23" spans="1:48" x14ac:dyDescent="0.3"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48" x14ac:dyDescent="0.3">
      <c r="H24" s="4"/>
      <c r="I24" s="4"/>
      <c r="J24" s="4"/>
      <c r="K24" s="4"/>
      <c r="L24" s="4"/>
      <c r="M24" s="4"/>
      <c r="N24" s="4"/>
      <c r="O24" s="4"/>
      <c r="P24" s="4"/>
      <c r="Q24" s="4"/>
    </row>
  </sheetData>
  <mergeCells count="49">
    <mergeCell ref="N4:N5"/>
    <mergeCell ref="H3:AF3"/>
    <mergeCell ref="B3:G3"/>
    <mergeCell ref="B4:B5"/>
    <mergeCell ref="C4:C5"/>
    <mergeCell ref="D4:D5"/>
    <mergeCell ref="E4:E5"/>
    <mergeCell ref="F4:F5"/>
    <mergeCell ref="G4:G5"/>
    <mergeCell ref="O4:O5"/>
    <mergeCell ref="P4:P5"/>
    <mergeCell ref="M4:M5"/>
    <mergeCell ref="Q4:Q5"/>
    <mergeCell ref="T4:T5"/>
    <mergeCell ref="Y4:Y5"/>
    <mergeCell ref="U4:U5"/>
    <mergeCell ref="AO4:AO5"/>
    <mergeCell ref="AP4:AQ4"/>
    <mergeCell ref="AR4:AR5"/>
    <mergeCell ref="AS4:AS5"/>
    <mergeCell ref="AT4:AT5"/>
    <mergeCell ref="V4:V5"/>
    <mergeCell ref="AF4:AF5"/>
    <mergeCell ref="AM4:AM5"/>
    <mergeCell ref="AN4:AN5"/>
    <mergeCell ref="AE4:AE5"/>
    <mergeCell ref="X4:X5"/>
    <mergeCell ref="Z4:Z5"/>
    <mergeCell ref="AA4:AA5"/>
    <mergeCell ref="AB4:AB5"/>
    <mergeCell ref="AH4:AI4"/>
    <mergeCell ref="AD4:AD5"/>
    <mergeCell ref="AG3:AG17"/>
    <mergeCell ref="AU3:AU5"/>
    <mergeCell ref="A2:AV2"/>
    <mergeCell ref="A3:A5"/>
    <mergeCell ref="J4:J5"/>
    <mergeCell ref="K4:K5"/>
    <mergeCell ref="R4:R5"/>
    <mergeCell ref="S4:S5"/>
    <mergeCell ref="H4:H5"/>
    <mergeCell ref="I4:I5"/>
    <mergeCell ref="L4:L5"/>
    <mergeCell ref="AV3:AV5"/>
    <mergeCell ref="W4:W5"/>
    <mergeCell ref="AJ4:AK4"/>
    <mergeCell ref="AL4:AL5"/>
    <mergeCell ref="AC4:AC5"/>
    <mergeCell ref="AH3:AT3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Q19"/>
  <sheetViews>
    <sheetView zoomScale="64" zoomScaleNormal="64" workbookViewId="0">
      <selection activeCell="A2" sqref="A2:AQ2"/>
    </sheetView>
  </sheetViews>
  <sheetFormatPr defaultColWidth="9.1796875" defaultRowHeight="14" x14ac:dyDescent="0.3"/>
  <cols>
    <col min="1" max="1" width="21.453125" style="1" customWidth="1"/>
    <col min="2" max="4" width="6" style="1" customWidth="1"/>
    <col min="5" max="6" width="5.1796875" style="1" customWidth="1"/>
    <col min="7" max="7" width="4.81640625" style="1" customWidth="1"/>
    <col min="8" max="9" width="5.26953125" style="1" customWidth="1"/>
    <col min="10" max="12" width="4.54296875" style="1" customWidth="1"/>
    <col min="13" max="13" width="5.7265625" style="1" customWidth="1"/>
    <col min="14" max="23" width="4.54296875" style="1" customWidth="1"/>
    <col min="24" max="27" width="3.26953125" style="1" customWidth="1"/>
    <col min="28" max="30" width="4.453125" style="1" customWidth="1"/>
    <col min="31" max="34" width="4.7265625" style="1" customWidth="1"/>
    <col min="35" max="35" width="5" style="1" customWidth="1"/>
    <col min="36" max="37" width="4" style="1" customWidth="1"/>
    <col min="38" max="40" width="3.54296875" style="1" customWidth="1"/>
    <col min="41" max="41" width="4" style="1" customWidth="1"/>
    <col min="42" max="42" width="5.54296875" style="1" customWidth="1"/>
    <col min="43" max="43" width="4.81640625" style="1" customWidth="1"/>
    <col min="44" max="16384" width="9.1796875" style="1"/>
  </cols>
  <sheetData>
    <row r="2" spans="1:43" ht="23" x14ac:dyDescent="0.5">
      <c r="A2" s="60" t="s">
        <v>79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</row>
    <row r="3" spans="1:43" ht="15" customHeight="1" x14ac:dyDescent="0.3">
      <c r="A3" s="61" t="s">
        <v>0</v>
      </c>
      <c r="B3" s="44" t="s">
        <v>76</v>
      </c>
      <c r="C3" s="45"/>
      <c r="D3" s="45"/>
      <c r="E3" s="70" t="s">
        <v>69</v>
      </c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81"/>
      <c r="W3" s="29"/>
      <c r="X3" s="70" t="s">
        <v>9</v>
      </c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57" t="s">
        <v>21</v>
      </c>
      <c r="AQ3" s="57" t="s">
        <v>22</v>
      </c>
    </row>
    <row r="4" spans="1:43" ht="87" customHeight="1" x14ac:dyDescent="0.3">
      <c r="A4" s="62"/>
      <c r="B4" s="38" t="s">
        <v>66</v>
      </c>
      <c r="C4" s="38" t="s">
        <v>63</v>
      </c>
      <c r="D4" s="32" t="s">
        <v>8</v>
      </c>
      <c r="E4" s="38" t="s">
        <v>66</v>
      </c>
      <c r="F4" s="38" t="s">
        <v>63</v>
      </c>
      <c r="G4" s="38" t="s">
        <v>67</v>
      </c>
      <c r="H4" s="38" t="s">
        <v>63</v>
      </c>
      <c r="I4" s="82" t="s">
        <v>8</v>
      </c>
      <c r="J4" s="38" t="s">
        <v>73</v>
      </c>
      <c r="K4" s="38" t="s">
        <v>63</v>
      </c>
      <c r="L4" s="57" t="s">
        <v>8</v>
      </c>
      <c r="M4" s="66" t="s">
        <v>4</v>
      </c>
      <c r="N4" s="66" t="s">
        <v>63</v>
      </c>
      <c r="O4" s="57" t="s">
        <v>8</v>
      </c>
      <c r="P4" s="64" t="s">
        <v>6</v>
      </c>
      <c r="Q4" s="64" t="s">
        <v>63</v>
      </c>
      <c r="R4" s="66" t="s">
        <v>7</v>
      </c>
      <c r="S4" s="66" t="s">
        <v>63</v>
      </c>
      <c r="T4" s="57" t="s">
        <v>8</v>
      </c>
      <c r="U4" s="64" t="s">
        <v>64</v>
      </c>
      <c r="V4" s="64" t="s">
        <v>63</v>
      </c>
      <c r="W4" s="30"/>
      <c r="X4" s="72" t="s">
        <v>10</v>
      </c>
      <c r="Y4" s="73"/>
      <c r="Z4" s="68" t="s">
        <v>11</v>
      </c>
      <c r="AA4" s="69"/>
      <c r="AB4" s="64" t="s">
        <v>54</v>
      </c>
      <c r="AC4" s="64" t="s">
        <v>63</v>
      </c>
      <c r="AD4" s="64" t="s">
        <v>55</v>
      </c>
      <c r="AE4" s="64" t="s">
        <v>63</v>
      </c>
      <c r="AF4" s="57" t="s">
        <v>53</v>
      </c>
      <c r="AG4" s="57" t="s">
        <v>5</v>
      </c>
      <c r="AH4" s="64" t="s">
        <v>63</v>
      </c>
      <c r="AI4" s="57" t="s">
        <v>14</v>
      </c>
      <c r="AJ4" s="57" t="s">
        <v>15</v>
      </c>
      <c r="AK4" s="79" t="s">
        <v>16</v>
      </c>
      <c r="AL4" s="77" t="s">
        <v>17</v>
      </c>
      <c r="AM4" s="78"/>
      <c r="AN4" s="79" t="s">
        <v>19</v>
      </c>
      <c r="AO4" s="57" t="s">
        <v>20</v>
      </c>
      <c r="AP4" s="58"/>
      <c r="AQ4" s="58"/>
    </row>
    <row r="5" spans="1:43" ht="45" customHeight="1" x14ac:dyDescent="0.3">
      <c r="A5" s="63"/>
      <c r="B5" s="39"/>
      <c r="C5" s="39"/>
      <c r="D5" s="33"/>
      <c r="E5" s="39"/>
      <c r="F5" s="39"/>
      <c r="G5" s="39"/>
      <c r="H5" s="39"/>
      <c r="I5" s="82"/>
      <c r="J5" s="39"/>
      <c r="K5" s="39"/>
      <c r="L5" s="59"/>
      <c r="M5" s="67"/>
      <c r="N5" s="67"/>
      <c r="O5" s="59"/>
      <c r="P5" s="65"/>
      <c r="Q5" s="65"/>
      <c r="R5" s="67"/>
      <c r="S5" s="67"/>
      <c r="T5" s="59"/>
      <c r="U5" s="65"/>
      <c r="V5" s="65"/>
      <c r="W5" s="30"/>
      <c r="X5" s="3" t="s">
        <v>12</v>
      </c>
      <c r="Y5" s="3" t="s">
        <v>13</v>
      </c>
      <c r="Z5" s="3" t="s">
        <v>12</v>
      </c>
      <c r="AA5" s="3" t="s">
        <v>13</v>
      </c>
      <c r="AB5" s="65"/>
      <c r="AC5" s="65"/>
      <c r="AD5" s="65"/>
      <c r="AE5" s="65"/>
      <c r="AF5" s="59"/>
      <c r="AG5" s="59"/>
      <c r="AH5" s="65"/>
      <c r="AI5" s="59"/>
      <c r="AJ5" s="59"/>
      <c r="AK5" s="80"/>
      <c r="AL5" s="13" t="s">
        <v>12</v>
      </c>
      <c r="AM5" s="13" t="s">
        <v>13</v>
      </c>
      <c r="AN5" s="80"/>
      <c r="AO5" s="59"/>
      <c r="AP5" s="59"/>
      <c r="AQ5" s="59"/>
    </row>
    <row r="6" spans="1:43" ht="24" customHeight="1" x14ac:dyDescent="0.3">
      <c r="A6" s="2" t="s">
        <v>56</v>
      </c>
      <c r="B6" s="11">
        <v>7</v>
      </c>
      <c r="C6" s="11">
        <f>52*3</f>
        <v>156</v>
      </c>
      <c r="D6" s="5"/>
      <c r="E6" s="11">
        <v>7</v>
      </c>
      <c r="F6" s="5">
        <v>156</v>
      </c>
      <c r="G6" s="11">
        <v>8</v>
      </c>
      <c r="H6" s="5">
        <v>144</v>
      </c>
      <c r="I6" s="11"/>
      <c r="J6" s="5">
        <v>11</v>
      </c>
      <c r="K6" s="5">
        <v>120</v>
      </c>
      <c r="L6" s="5"/>
      <c r="M6" s="27">
        <v>8</v>
      </c>
      <c r="N6" s="27">
        <f>48*3</f>
        <v>144</v>
      </c>
      <c r="O6" s="14"/>
      <c r="P6" s="5">
        <v>4</v>
      </c>
      <c r="Q6" s="5">
        <f>56*1.5</f>
        <v>84</v>
      </c>
      <c r="R6" s="14">
        <v>11</v>
      </c>
      <c r="S6" s="14">
        <f>40*3</f>
        <v>120</v>
      </c>
      <c r="T6" s="14"/>
      <c r="U6" s="5">
        <v>8</v>
      </c>
      <c r="V6" s="5">
        <f>48*2.5</f>
        <v>120</v>
      </c>
      <c r="W6" s="30"/>
      <c r="X6" s="5"/>
      <c r="Y6" s="5" t="s">
        <v>75</v>
      </c>
      <c r="Z6" s="5" t="s">
        <v>75</v>
      </c>
      <c r="AA6" s="11"/>
      <c r="AB6" s="5"/>
      <c r="AC6" s="5"/>
      <c r="AD6" s="5"/>
      <c r="AE6" s="5"/>
      <c r="AF6" s="5" t="s">
        <v>75</v>
      </c>
      <c r="AG6" s="5"/>
      <c r="AH6" s="5"/>
      <c r="AI6" s="5">
        <v>4</v>
      </c>
      <c r="AJ6" s="5" t="s">
        <v>75</v>
      </c>
      <c r="AK6" s="22"/>
      <c r="AL6" s="5" t="s">
        <v>75</v>
      </c>
      <c r="AM6" s="5" t="s">
        <v>75</v>
      </c>
      <c r="AN6" s="5" t="s">
        <v>75</v>
      </c>
      <c r="AO6" s="5">
        <v>5</v>
      </c>
      <c r="AP6" s="6">
        <f t="shared" ref="AP6:AP16" si="0">C6++F6+D6+H6+I6+K6+L6+N6+O6+Q6+S6+T6+V6+AC6+AE6+AH6</f>
        <v>1044</v>
      </c>
      <c r="AQ6" s="7">
        <v>8</v>
      </c>
    </row>
    <row r="7" spans="1:43" ht="24" customHeight="1" x14ac:dyDescent="0.3">
      <c r="A7" s="2" t="s">
        <v>68</v>
      </c>
      <c r="B7" s="11">
        <v>9</v>
      </c>
      <c r="C7" s="11">
        <f>45*3</f>
        <v>135</v>
      </c>
      <c r="D7" s="5"/>
      <c r="E7" s="11">
        <v>9</v>
      </c>
      <c r="F7" s="11">
        <v>135</v>
      </c>
      <c r="G7" s="5">
        <v>10</v>
      </c>
      <c r="H7" s="5">
        <v>126</v>
      </c>
      <c r="I7" s="11"/>
      <c r="J7" s="5">
        <v>8</v>
      </c>
      <c r="K7" s="5">
        <v>144</v>
      </c>
      <c r="L7" s="5"/>
      <c r="M7" s="27" t="s">
        <v>78</v>
      </c>
      <c r="N7" s="27">
        <v>0</v>
      </c>
      <c r="O7" s="14"/>
      <c r="P7" s="5">
        <v>3</v>
      </c>
      <c r="Q7" s="5">
        <f>72*1.5</f>
        <v>108</v>
      </c>
      <c r="R7" s="14">
        <v>7</v>
      </c>
      <c r="S7" s="14">
        <f>52*3</f>
        <v>156</v>
      </c>
      <c r="T7" s="14"/>
      <c r="U7" s="5">
        <v>9</v>
      </c>
      <c r="V7" s="5">
        <f>45*2.5</f>
        <v>112.5</v>
      </c>
      <c r="W7" s="30"/>
      <c r="X7" s="5"/>
      <c r="Y7" s="5" t="s">
        <v>75</v>
      </c>
      <c r="Z7" s="5" t="s">
        <v>75</v>
      </c>
      <c r="AA7" s="11">
        <v>3</v>
      </c>
      <c r="AB7" s="5"/>
      <c r="AC7" s="5"/>
      <c r="AD7" s="5"/>
      <c r="AE7" s="5"/>
      <c r="AF7" s="5" t="s">
        <v>75</v>
      </c>
      <c r="AG7" s="5">
        <v>7</v>
      </c>
      <c r="AH7" s="5"/>
      <c r="AI7" s="5"/>
      <c r="AJ7" s="5" t="s">
        <v>75</v>
      </c>
      <c r="AK7" s="22"/>
      <c r="AL7" s="5" t="s">
        <v>75</v>
      </c>
      <c r="AM7" s="5" t="s">
        <v>75</v>
      </c>
      <c r="AN7" s="5" t="s">
        <v>75</v>
      </c>
      <c r="AO7" s="14">
        <v>4</v>
      </c>
      <c r="AP7" s="6">
        <f t="shared" si="0"/>
        <v>916.5</v>
      </c>
      <c r="AQ7" s="7">
        <v>10</v>
      </c>
    </row>
    <row r="8" spans="1:43" ht="24" customHeight="1" x14ac:dyDescent="0.3">
      <c r="A8" s="2" t="s">
        <v>57</v>
      </c>
      <c r="B8" s="11">
        <v>5</v>
      </c>
      <c r="C8" s="11">
        <f>60*3</f>
        <v>180</v>
      </c>
      <c r="D8" s="5"/>
      <c r="E8" s="11">
        <v>5</v>
      </c>
      <c r="F8" s="5">
        <v>180</v>
      </c>
      <c r="G8" s="11">
        <v>6</v>
      </c>
      <c r="H8" s="5">
        <v>168</v>
      </c>
      <c r="I8" s="11"/>
      <c r="J8" s="5">
        <v>6</v>
      </c>
      <c r="K8" s="5">
        <v>168</v>
      </c>
      <c r="L8" s="5"/>
      <c r="M8" s="27">
        <v>9</v>
      </c>
      <c r="N8" s="27">
        <f>45*3</f>
        <v>135</v>
      </c>
      <c r="O8" s="14"/>
      <c r="P8" s="5">
        <v>1</v>
      </c>
      <c r="Q8" s="5">
        <f>90*1.5</f>
        <v>135</v>
      </c>
      <c r="R8" s="14">
        <v>4</v>
      </c>
      <c r="S8" s="14">
        <f>65*3</f>
        <v>195</v>
      </c>
      <c r="T8" s="14"/>
      <c r="U8" s="5">
        <v>7</v>
      </c>
      <c r="V8" s="5">
        <f>52*2.5</f>
        <v>130</v>
      </c>
      <c r="W8" s="30"/>
      <c r="X8" s="5"/>
      <c r="Y8" s="5" t="s">
        <v>75</v>
      </c>
      <c r="Z8" s="5" t="s">
        <v>75</v>
      </c>
      <c r="AA8" s="11"/>
      <c r="AB8" s="14"/>
      <c r="AC8" s="14"/>
      <c r="AD8" s="14"/>
      <c r="AE8" s="14"/>
      <c r="AF8" s="5" t="s">
        <v>75</v>
      </c>
      <c r="AG8" s="14">
        <v>8</v>
      </c>
      <c r="AH8" s="5"/>
      <c r="AI8" s="5">
        <v>3</v>
      </c>
      <c r="AJ8" s="5" t="s">
        <v>75</v>
      </c>
      <c r="AK8" s="22"/>
      <c r="AL8" s="5" t="s">
        <v>75</v>
      </c>
      <c r="AM8" s="5" t="s">
        <v>75</v>
      </c>
      <c r="AN8" s="5" t="s">
        <v>75</v>
      </c>
      <c r="AO8" s="5"/>
      <c r="AP8" s="6">
        <f t="shared" si="0"/>
        <v>1291</v>
      </c>
      <c r="AQ8" s="7">
        <v>7</v>
      </c>
    </row>
    <row r="9" spans="1:43" ht="24" customHeight="1" x14ac:dyDescent="0.3">
      <c r="A9" s="2" t="s">
        <v>58</v>
      </c>
      <c r="B9" s="11">
        <v>10</v>
      </c>
      <c r="C9" s="11">
        <f>42*3</f>
        <v>126</v>
      </c>
      <c r="D9" s="5"/>
      <c r="E9" s="11">
        <v>11</v>
      </c>
      <c r="F9" s="5">
        <v>120</v>
      </c>
      <c r="G9" s="5">
        <v>11</v>
      </c>
      <c r="H9" s="5">
        <v>120</v>
      </c>
      <c r="I9" s="11"/>
      <c r="J9" s="5">
        <v>10</v>
      </c>
      <c r="K9" s="5">
        <v>126</v>
      </c>
      <c r="L9" s="5"/>
      <c r="M9" s="27">
        <v>5</v>
      </c>
      <c r="N9" s="27">
        <f>60*3</f>
        <v>180</v>
      </c>
      <c r="O9" s="14"/>
      <c r="P9" s="5">
        <v>11</v>
      </c>
      <c r="Q9" s="5">
        <f>40*1.5</f>
        <v>60</v>
      </c>
      <c r="R9" s="14">
        <v>9</v>
      </c>
      <c r="S9" s="14">
        <f>45*3</f>
        <v>135</v>
      </c>
      <c r="T9" s="14"/>
      <c r="U9" s="5">
        <v>11</v>
      </c>
      <c r="V9" s="5">
        <f>40*2.5</f>
        <v>100</v>
      </c>
      <c r="W9" s="30"/>
      <c r="X9" s="5">
        <v>3</v>
      </c>
      <c r="Y9" s="5" t="s">
        <v>75</v>
      </c>
      <c r="Z9" s="5" t="s">
        <v>75</v>
      </c>
      <c r="AA9" s="11"/>
      <c r="AB9" s="14"/>
      <c r="AC9" s="14"/>
      <c r="AD9" s="14"/>
      <c r="AE9" s="14"/>
      <c r="AF9" s="5" t="s">
        <v>75</v>
      </c>
      <c r="AG9" s="14"/>
      <c r="AH9" s="5"/>
      <c r="AI9" s="5"/>
      <c r="AJ9" s="5" t="s">
        <v>75</v>
      </c>
      <c r="AK9" s="22"/>
      <c r="AL9" s="5" t="s">
        <v>75</v>
      </c>
      <c r="AM9" s="5" t="s">
        <v>75</v>
      </c>
      <c r="AN9" s="5" t="s">
        <v>75</v>
      </c>
      <c r="AO9" s="5"/>
      <c r="AP9" s="6">
        <f t="shared" si="0"/>
        <v>967</v>
      </c>
      <c r="AQ9" s="7">
        <v>9</v>
      </c>
    </row>
    <row r="10" spans="1:43" ht="24" customHeight="1" x14ac:dyDescent="0.3">
      <c r="A10" s="2" t="s">
        <v>59</v>
      </c>
      <c r="B10" s="11">
        <v>1</v>
      </c>
      <c r="C10" s="11">
        <f>90*3</f>
        <v>270</v>
      </c>
      <c r="D10" s="5"/>
      <c r="E10" s="11">
        <v>2</v>
      </c>
      <c r="F10" s="5">
        <v>240</v>
      </c>
      <c r="G10" s="11">
        <v>2</v>
      </c>
      <c r="H10" s="5">
        <v>240</v>
      </c>
      <c r="I10" s="11"/>
      <c r="J10" s="5">
        <v>5</v>
      </c>
      <c r="K10" s="5">
        <v>180</v>
      </c>
      <c r="L10" s="5">
        <v>10</v>
      </c>
      <c r="M10" s="27">
        <v>2</v>
      </c>
      <c r="N10" s="27">
        <f>80*3</f>
        <v>240</v>
      </c>
      <c r="O10" s="14"/>
      <c r="P10" s="5">
        <v>6</v>
      </c>
      <c r="Q10" s="5">
        <f>56*1.5</f>
        <v>84</v>
      </c>
      <c r="R10" s="14">
        <v>2</v>
      </c>
      <c r="S10" s="14">
        <f>80*3</f>
        <v>240</v>
      </c>
      <c r="T10" s="14"/>
      <c r="U10" s="5">
        <v>3</v>
      </c>
      <c r="V10" s="5">
        <f>72*2.5</f>
        <v>180</v>
      </c>
      <c r="W10" s="30"/>
      <c r="X10" s="5"/>
      <c r="Y10" s="5" t="s">
        <v>75</v>
      </c>
      <c r="Z10" s="5" t="s">
        <v>75</v>
      </c>
      <c r="AA10" s="11"/>
      <c r="AB10" s="14"/>
      <c r="AC10" s="14"/>
      <c r="AD10" s="14"/>
      <c r="AE10" s="14"/>
      <c r="AF10" s="5" t="s">
        <v>75</v>
      </c>
      <c r="AG10" s="14">
        <v>2</v>
      </c>
      <c r="AH10" s="5"/>
      <c r="AI10" s="5">
        <v>1</v>
      </c>
      <c r="AJ10" s="5" t="s">
        <v>75</v>
      </c>
      <c r="AK10" s="22"/>
      <c r="AL10" s="5" t="s">
        <v>75</v>
      </c>
      <c r="AM10" s="5" t="s">
        <v>75</v>
      </c>
      <c r="AN10" s="5" t="s">
        <v>75</v>
      </c>
      <c r="AO10" s="5">
        <v>3</v>
      </c>
      <c r="AP10" s="6">
        <f t="shared" si="0"/>
        <v>1684</v>
      </c>
      <c r="AQ10" s="7">
        <v>3</v>
      </c>
    </row>
    <row r="11" spans="1:43" ht="24" customHeight="1" x14ac:dyDescent="0.3">
      <c r="A11" s="2" t="s">
        <v>60</v>
      </c>
      <c r="B11" s="11">
        <v>8</v>
      </c>
      <c r="C11" s="11">
        <f>48*3</f>
        <v>144</v>
      </c>
      <c r="D11" s="5"/>
      <c r="E11" s="11">
        <v>8</v>
      </c>
      <c r="F11" s="5">
        <v>144</v>
      </c>
      <c r="G11" s="11">
        <v>7</v>
      </c>
      <c r="H11" s="5">
        <v>156</v>
      </c>
      <c r="I11" s="11"/>
      <c r="J11" s="5">
        <v>2</v>
      </c>
      <c r="K11" s="5">
        <v>240</v>
      </c>
      <c r="L11" s="5"/>
      <c r="M11" s="27">
        <v>7</v>
      </c>
      <c r="N11" s="27">
        <f>52*3</f>
        <v>156</v>
      </c>
      <c r="O11" s="14"/>
      <c r="P11" s="5">
        <v>7</v>
      </c>
      <c r="Q11" s="5">
        <f>52*1.5</f>
        <v>78</v>
      </c>
      <c r="R11" s="14">
        <v>3</v>
      </c>
      <c r="S11" s="14">
        <f>72*3</f>
        <v>216</v>
      </c>
      <c r="T11" s="14"/>
      <c r="U11" s="5">
        <v>5</v>
      </c>
      <c r="V11" s="5">
        <f>60*2.5</f>
        <v>150</v>
      </c>
      <c r="W11" s="30"/>
      <c r="X11" s="5"/>
      <c r="Y11" s="5" t="s">
        <v>75</v>
      </c>
      <c r="Z11" s="5" t="s">
        <v>75</v>
      </c>
      <c r="AA11" s="11"/>
      <c r="AB11" s="14">
        <v>4</v>
      </c>
      <c r="AC11" s="14">
        <v>65</v>
      </c>
      <c r="AD11" s="14"/>
      <c r="AE11" s="14"/>
      <c r="AF11" s="5" t="s">
        <v>75</v>
      </c>
      <c r="AG11" s="14">
        <v>6</v>
      </c>
      <c r="AH11" s="5"/>
      <c r="AI11" s="5"/>
      <c r="AJ11" s="5" t="s">
        <v>75</v>
      </c>
      <c r="AK11" s="22"/>
      <c r="AL11" s="5" t="s">
        <v>75</v>
      </c>
      <c r="AM11" s="5" t="s">
        <v>75</v>
      </c>
      <c r="AN11" s="5" t="s">
        <v>75</v>
      </c>
      <c r="AO11" s="5"/>
      <c r="AP11" s="6">
        <f t="shared" si="0"/>
        <v>1349</v>
      </c>
      <c r="AQ11" s="7">
        <v>6</v>
      </c>
    </row>
    <row r="12" spans="1:43" ht="24" customHeight="1" x14ac:dyDescent="0.3">
      <c r="A12" s="2" t="s">
        <v>61</v>
      </c>
      <c r="B12" s="11">
        <v>4</v>
      </c>
      <c r="C12" s="11">
        <f>65*3</f>
        <v>195</v>
      </c>
      <c r="D12" s="5"/>
      <c r="E12" s="11">
        <v>4</v>
      </c>
      <c r="F12" s="5">
        <v>195</v>
      </c>
      <c r="G12" s="5">
        <v>4</v>
      </c>
      <c r="H12" s="5">
        <v>195</v>
      </c>
      <c r="I12" s="11">
        <v>10</v>
      </c>
      <c r="J12" s="5">
        <v>4</v>
      </c>
      <c r="K12" s="5">
        <v>195</v>
      </c>
      <c r="L12" s="5">
        <v>10</v>
      </c>
      <c r="M12" s="27">
        <v>6</v>
      </c>
      <c r="N12" s="27">
        <f>56*3</f>
        <v>168</v>
      </c>
      <c r="O12" s="14"/>
      <c r="P12" s="5">
        <v>2</v>
      </c>
      <c r="Q12" s="5">
        <f>80*1.5</f>
        <v>120</v>
      </c>
      <c r="R12" s="14">
        <v>5</v>
      </c>
      <c r="S12" s="14">
        <f>60*3</f>
        <v>180</v>
      </c>
      <c r="T12" s="14"/>
      <c r="U12" s="5">
        <v>6</v>
      </c>
      <c r="V12" s="5">
        <f>56*2.5</f>
        <v>140</v>
      </c>
      <c r="W12" s="30"/>
      <c r="X12" s="5"/>
      <c r="Y12" s="5" t="s">
        <v>75</v>
      </c>
      <c r="Z12" s="5" t="s">
        <v>75</v>
      </c>
      <c r="AA12" s="11"/>
      <c r="AB12" s="14">
        <v>3</v>
      </c>
      <c r="AC12" s="14">
        <v>72</v>
      </c>
      <c r="AD12" s="14">
        <v>3</v>
      </c>
      <c r="AE12" s="14">
        <v>72</v>
      </c>
      <c r="AF12" s="5" t="s">
        <v>75</v>
      </c>
      <c r="AG12" s="14">
        <v>4</v>
      </c>
      <c r="AH12" s="5"/>
      <c r="AI12" s="5"/>
      <c r="AJ12" s="5" t="s">
        <v>75</v>
      </c>
      <c r="AK12" s="22"/>
      <c r="AL12" s="5" t="s">
        <v>75</v>
      </c>
      <c r="AM12" s="5" t="s">
        <v>75</v>
      </c>
      <c r="AN12" s="5" t="s">
        <v>75</v>
      </c>
      <c r="AO12" s="5">
        <v>2</v>
      </c>
      <c r="AP12" s="6">
        <f t="shared" si="0"/>
        <v>1552</v>
      </c>
      <c r="AQ12" s="7">
        <v>4</v>
      </c>
    </row>
    <row r="13" spans="1:43" ht="24" customHeight="1" x14ac:dyDescent="0.3">
      <c r="A13" s="2" t="s">
        <v>62</v>
      </c>
      <c r="B13" s="11">
        <v>3</v>
      </c>
      <c r="C13" s="11">
        <f>72*3</f>
        <v>216</v>
      </c>
      <c r="D13" s="5"/>
      <c r="E13" s="11">
        <v>1</v>
      </c>
      <c r="F13" s="5">
        <v>270</v>
      </c>
      <c r="G13" s="5">
        <v>3</v>
      </c>
      <c r="H13" s="5">
        <v>216</v>
      </c>
      <c r="I13" s="11"/>
      <c r="J13" s="5">
        <v>3</v>
      </c>
      <c r="K13" s="5">
        <v>216</v>
      </c>
      <c r="L13" s="5"/>
      <c r="M13" s="27">
        <v>1</v>
      </c>
      <c r="N13" s="27">
        <f>90*3</f>
        <v>270</v>
      </c>
      <c r="O13" s="14"/>
      <c r="P13" s="5">
        <v>8</v>
      </c>
      <c r="Q13" s="5">
        <f>48*1.5</f>
        <v>72</v>
      </c>
      <c r="R13" s="14">
        <v>6</v>
      </c>
      <c r="S13" s="14">
        <f>56*3</f>
        <v>168</v>
      </c>
      <c r="T13" s="14"/>
      <c r="U13" s="5">
        <v>1</v>
      </c>
      <c r="V13" s="5">
        <f>90*2.5</f>
        <v>225</v>
      </c>
      <c r="W13" s="30"/>
      <c r="X13" s="5"/>
      <c r="Y13" s="5" t="s">
        <v>75</v>
      </c>
      <c r="Z13" s="5" t="s">
        <v>75</v>
      </c>
      <c r="AA13" s="11"/>
      <c r="AB13" s="14">
        <v>1</v>
      </c>
      <c r="AC13" s="14">
        <v>90</v>
      </c>
      <c r="AD13" s="14"/>
      <c r="AE13" s="14"/>
      <c r="AF13" s="5" t="s">
        <v>75</v>
      </c>
      <c r="AG13" s="14">
        <v>5</v>
      </c>
      <c r="AH13" s="5"/>
      <c r="AI13" s="5"/>
      <c r="AJ13" s="5" t="s">
        <v>75</v>
      </c>
      <c r="AK13" s="22"/>
      <c r="AL13" s="5" t="s">
        <v>75</v>
      </c>
      <c r="AM13" s="5" t="s">
        <v>75</v>
      </c>
      <c r="AN13" s="5" t="s">
        <v>75</v>
      </c>
      <c r="AO13" s="5">
        <v>1</v>
      </c>
      <c r="AP13" s="6">
        <f t="shared" si="0"/>
        <v>1743</v>
      </c>
      <c r="AQ13" s="7">
        <v>2</v>
      </c>
    </row>
    <row r="14" spans="1:43" s="4" customFormat="1" ht="17.25" customHeight="1" x14ac:dyDescent="0.3">
      <c r="A14" s="2" t="s">
        <v>48</v>
      </c>
      <c r="B14" s="11">
        <v>2</v>
      </c>
      <c r="C14" s="11">
        <f>80*3</f>
        <v>240</v>
      </c>
      <c r="D14" s="5"/>
      <c r="E14" s="11">
        <v>3</v>
      </c>
      <c r="F14" s="5">
        <v>216</v>
      </c>
      <c r="G14" s="5">
        <v>1</v>
      </c>
      <c r="H14" s="5">
        <v>270</v>
      </c>
      <c r="I14" s="11"/>
      <c r="J14" s="5">
        <v>1</v>
      </c>
      <c r="K14" s="5">
        <v>270</v>
      </c>
      <c r="L14" s="5">
        <v>10</v>
      </c>
      <c r="M14" s="27">
        <v>3</v>
      </c>
      <c r="N14" s="27">
        <f>72*3</f>
        <v>216</v>
      </c>
      <c r="O14" s="14"/>
      <c r="P14" s="5">
        <v>9</v>
      </c>
      <c r="Q14" s="5">
        <f>45*1.5</f>
        <v>67.5</v>
      </c>
      <c r="R14" s="14">
        <v>1</v>
      </c>
      <c r="S14" s="14">
        <f>90*3</f>
        <v>270</v>
      </c>
      <c r="T14" s="14"/>
      <c r="U14" s="5">
        <v>2</v>
      </c>
      <c r="V14" s="5">
        <f>80*2.5</f>
        <v>200</v>
      </c>
      <c r="W14" s="30"/>
      <c r="X14" s="5">
        <v>2</v>
      </c>
      <c r="Y14" s="5" t="s">
        <v>75</v>
      </c>
      <c r="Z14" s="5" t="s">
        <v>75</v>
      </c>
      <c r="AA14" s="11">
        <v>1</v>
      </c>
      <c r="AB14" s="14"/>
      <c r="AC14" s="14"/>
      <c r="AD14" s="14">
        <v>1</v>
      </c>
      <c r="AE14" s="14">
        <v>90</v>
      </c>
      <c r="AF14" s="5" t="s">
        <v>75</v>
      </c>
      <c r="AG14" s="14">
        <v>1</v>
      </c>
      <c r="AH14" s="5"/>
      <c r="AI14" s="5"/>
      <c r="AJ14" s="5" t="s">
        <v>75</v>
      </c>
      <c r="AK14" s="22"/>
      <c r="AL14" s="5" t="s">
        <v>75</v>
      </c>
      <c r="AM14" s="5" t="s">
        <v>75</v>
      </c>
      <c r="AN14" s="5" t="s">
        <v>75</v>
      </c>
      <c r="AO14" s="5"/>
      <c r="AP14" s="6">
        <f t="shared" si="0"/>
        <v>1849.5</v>
      </c>
      <c r="AQ14" s="7">
        <v>1</v>
      </c>
    </row>
    <row r="15" spans="1:43" s="4" customFormat="1" ht="17.25" customHeight="1" x14ac:dyDescent="0.3">
      <c r="A15" s="2" t="s">
        <v>50</v>
      </c>
      <c r="B15" s="11">
        <v>6</v>
      </c>
      <c r="C15" s="11">
        <f>56*3</f>
        <v>168</v>
      </c>
      <c r="D15" s="5"/>
      <c r="E15" s="11">
        <v>6</v>
      </c>
      <c r="F15" s="5">
        <v>168</v>
      </c>
      <c r="G15" s="5">
        <v>5</v>
      </c>
      <c r="H15" s="5">
        <v>180</v>
      </c>
      <c r="I15" s="11"/>
      <c r="J15" s="5">
        <v>8</v>
      </c>
      <c r="K15" s="5">
        <v>144</v>
      </c>
      <c r="L15" s="5"/>
      <c r="M15" s="27">
        <v>4</v>
      </c>
      <c r="N15" s="27">
        <f>65*3</f>
        <v>195</v>
      </c>
      <c r="O15" s="14"/>
      <c r="P15" s="5">
        <v>5</v>
      </c>
      <c r="Q15" s="5">
        <f>60*1.5</f>
        <v>90</v>
      </c>
      <c r="R15" s="14">
        <v>8</v>
      </c>
      <c r="S15" s="14">
        <f>48*3</f>
        <v>144</v>
      </c>
      <c r="T15" s="14"/>
      <c r="U15" s="5">
        <v>4</v>
      </c>
      <c r="V15" s="5">
        <f>65*2.5</f>
        <v>162.5</v>
      </c>
      <c r="W15" s="30"/>
      <c r="X15" s="5">
        <v>1</v>
      </c>
      <c r="Y15" s="5" t="s">
        <v>75</v>
      </c>
      <c r="Z15" s="5" t="s">
        <v>75</v>
      </c>
      <c r="AA15" s="11">
        <v>2</v>
      </c>
      <c r="AB15" s="14">
        <v>2</v>
      </c>
      <c r="AC15" s="14">
        <v>80</v>
      </c>
      <c r="AD15" s="14">
        <v>2</v>
      </c>
      <c r="AE15" s="14">
        <v>80</v>
      </c>
      <c r="AF15" s="5" t="s">
        <v>75</v>
      </c>
      <c r="AG15" s="14">
        <v>3</v>
      </c>
      <c r="AH15" s="5"/>
      <c r="AI15" s="5"/>
      <c r="AJ15" s="5" t="s">
        <v>75</v>
      </c>
      <c r="AK15" s="22"/>
      <c r="AL15" s="5" t="s">
        <v>75</v>
      </c>
      <c r="AM15" s="5" t="s">
        <v>75</v>
      </c>
      <c r="AN15" s="5" t="s">
        <v>75</v>
      </c>
      <c r="AO15" s="5"/>
      <c r="AP15" s="6">
        <f t="shared" si="0"/>
        <v>1411.5</v>
      </c>
      <c r="AQ15" s="7">
        <v>5</v>
      </c>
    </row>
    <row r="16" spans="1:43" s="4" customFormat="1" ht="17.5" x14ac:dyDescent="0.3">
      <c r="A16" s="2" t="s">
        <v>33</v>
      </c>
      <c r="B16" s="11">
        <v>11</v>
      </c>
      <c r="C16" s="11">
        <v>0</v>
      </c>
      <c r="D16" s="5"/>
      <c r="E16" s="11">
        <v>10</v>
      </c>
      <c r="F16" s="5">
        <v>126</v>
      </c>
      <c r="G16" s="11">
        <v>9</v>
      </c>
      <c r="H16" s="11">
        <v>135</v>
      </c>
      <c r="I16" s="11"/>
      <c r="J16" s="5">
        <v>7</v>
      </c>
      <c r="K16" s="5">
        <v>156</v>
      </c>
      <c r="L16" s="5"/>
      <c r="M16" s="27">
        <v>10</v>
      </c>
      <c r="N16" s="27">
        <f>42*3</f>
        <v>126</v>
      </c>
      <c r="O16" s="14"/>
      <c r="P16" s="5">
        <v>10</v>
      </c>
      <c r="Q16" s="5">
        <f>42*1.5</f>
        <v>63</v>
      </c>
      <c r="R16" s="14">
        <v>10</v>
      </c>
      <c r="S16" s="14">
        <f>42*3</f>
        <v>126</v>
      </c>
      <c r="T16" s="14"/>
      <c r="U16" s="5">
        <v>10</v>
      </c>
      <c r="V16" s="5">
        <f>42*2.5</f>
        <v>105</v>
      </c>
      <c r="W16" s="31"/>
      <c r="X16" s="2"/>
      <c r="Y16" s="5" t="s">
        <v>75</v>
      </c>
      <c r="Z16" s="5" t="s">
        <v>75</v>
      </c>
      <c r="AA16" s="11"/>
      <c r="AB16" s="15"/>
      <c r="AC16" s="15"/>
      <c r="AD16" s="15"/>
      <c r="AE16" s="15"/>
      <c r="AF16" s="5" t="s">
        <v>75</v>
      </c>
      <c r="AG16" s="15"/>
      <c r="AH16" s="5"/>
      <c r="AI16" s="2">
        <v>2</v>
      </c>
      <c r="AJ16" s="5" t="s">
        <v>75</v>
      </c>
      <c r="AK16" s="23"/>
      <c r="AL16" s="5" t="s">
        <v>75</v>
      </c>
      <c r="AM16" s="5" t="s">
        <v>75</v>
      </c>
      <c r="AN16" s="5" t="s">
        <v>75</v>
      </c>
      <c r="AO16" s="2"/>
      <c r="AP16" s="6">
        <f t="shared" si="0"/>
        <v>837</v>
      </c>
      <c r="AQ16" s="7">
        <v>11</v>
      </c>
    </row>
    <row r="17" spans="5:9" x14ac:dyDescent="0.3">
      <c r="E17" s="4"/>
      <c r="F17" s="4"/>
      <c r="G17" s="4"/>
      <c r="H17" s="4"/>
      <c r="I17" s="4"/>
    </row>
    <row r="18" spans="5:9" x14ac:dyDescent="0.3">
      <c r="E18" s="4"/>
      <c r="F18" s="4"/>
      <c r="G18" s="4"/>
      <c r="H18" s="4"/>
      <c r="I18" s="4"/>
    </row>
    <row r="19" spans="5:9" x14ac:dyDescent="0.3">
      <c r="E19" s="4"/>
      <c r="F19" s="4"/>
      <c r="G19" s="4"/>
      <c r="H19" s="4"/>
      <c r="I19" s="4"/>
    </row>
  </sheetData>
  <mergeCells count="44">
    <mergeCell ref="B3:D3"/>
    <mergeCell ref="B4:B5"/>
    <mergeCell ref="C4:C5"/>
    <mergeCell ref="D4:D5"/>
    <mergeCell ref="O4:O5"/>
    <mergeCell ref="I4:I5"/>
    <mergeCell ref="F4:F5"/>
    <mergeCell ref="G4:G5"/>
    <mergeCell ref="AG4:AG5"/>
    <mergeCell ref="AH4:AH5"/>
    <mergeCell ref="AO4:AO5"/>
    <mergeCell ref="AL4:AM4"/>
    <mergeCell ref="AI4:AI5"/>
    <mergeCell ref="AJ4:AJ5"/>
    <mergeCell ref="AK4:AK5"/>
    <mergeCell ref="X4:Y4"/>
    <mergeCell ref="Z4:AA4"/>
    <mergeCell ref="V4:V5"/>
    <mergeCell ref="H4:H5"/>
    <mergeCell ref="J4:J5"/>
    <mergeCell ref="M4:M5"/>
    <mergeCell ref="P4:P5"/>
    <mergeCell ref="R4:R5"/>
    <mergeCell ref="U4:U5"/>
    <mergeCell ref="S4:S5"/>
    <mergeCell ref="W3:W16"/>
    <mergeCell ref="E3:V3"/>
    <mergeCell ref="T4:T5"/>
    <mergeCell ref="A2:AQ2"/>
    <mergeCell ref="AQ3:AQ5"/>
    <mergeCell ref="AB4:AB5"/>
    <mergeCell ref="AD4:AD5"/>
    <mergeCell ref="N4:N5"/>
    <mergeCell ref="Q4:Q5"/>
    <mergeCell ref="AC4:AC5"/>
    <mergeCell ref="AE4:AE5"/>
    <mergeCell ref="AN4:AN5"/>
    <mergeCell ref="AP3:AP5"/>
    <mergeCell ref="A3:A5"/>
    <mergeCell ref="X3:AO3"/>
    <mergeCell ref="AF4:AF5"/>
    <mergeCell ref="K4:K5"/>
    <mergeCell ref="L4:L5"/>
    <mergeCell ref="E4:E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 группа школ</vt:lpstr>
      <vt:lpstr>2 группа школ</vt:lpstr>
      <vt:lpstr>3 группа школ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2023-06-14T09:07:42Z</dcterms:modified>
</cp:coreProperties>
</file>